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jb32-my.sharepoint.com/personal/jernej_jb-energija_com/Documents/Sončne elektrarne/2023_Projekti_Sončne elektrarne/394. OBČINA BREŽICE - več projektov/5. PROJEKTIRANJE/PS.3A/3. Podružnična šola Kapele/2) PZI/1-Tekstualni del/"/>
    </mc:Choice>
  </mc:AlternateContent>
  <xr:revisionPtr revIDLastSave="82" documentId="13_ncr:1_{39C13617-BCEC-4ABD-AFBB-DEACFF51EE97}" xr6:coauthVersionLast="47" xr6:coauthVersionMax="47" xr10:uidLastSave="{4F343B65-549A-42FF-86B0-7DB56FB6287B}"/>
  <bookViews>
    <workbookView xWindow="28680" yWindow="-120" windowWidth="30960" windowHeight="15720" tabRatio="833" activeTab="6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'1-STIK_SEST'!$A$1:$I$98</definedName>
    <definedName name="_xlnm.Print_Area" localSheetId="2">'2-OPREMA'!$A$1:$I$15</definedName>
    <definedName name="_xlnm.Print_Area" localSheetId="3">'3-KABLI_KP_CEVI'!$A$1:$I$49</definedName>
    <definedName name="_xlnm.Print_Area" localSheetId="4">'4-IZEN_POT'!$A$1:$I$17</definedName>
    <definedName name="_xlnm.Print_Area" localSheetId="5">'5-STRELOVOD'!$A$1:$I$17</definedName>
    <definedName name="_xlnm.Print_Area" localSheetId="6">'6-PRIPRAVA'!$A$1:$I$37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2" l="1"/>
  <c r="H25" i="83" l="1"/>
  <c r="I25" i="83" s="1"/>
  <c r="F25" i="83"/>
  <c r="H33" i="83"/>
  <c r="I33" i="83" s="1"/>
  <c r="F33" i="83"/>
  <c r="H9" i="83"/>
  <c r="I9" i="83" s="1"/>
  <c r="F9" i="83"/>
  <c r="H19" i="83"/>
  <c r="I19" i="83" s="1"/>
  <c r="F19" i="83"/>
  <c r="H31" i="83"/>
  <c r="I31" i="83" s="1"/>
  <c r="F31" i="83"/>
  <c r="H29" i="83"/>
  <c r="I29" i="83" s="1"/>
  <c r="F29" i="83"/>
  <c r="H27" i="83"/>
  <c r="I27" i="83" s="1"/>
  <c r="F27" i="83"/>
  <c r="H23" i="83"/>
  <c r="I23" i="83" s="1"/>
  <c r="F23" i="83"/>
  <c r="H21" i="83"/>
  <c r="I21" i="83" s="1"/>
  <c r="F21" i="83"/>
  <c r="H8" i="83" l="1"/>
  <c r="I8" i="83" s="1"/>
  <c r="F8" i="83"/>
  <c r="H7" i="83"/>
  <c r="I7" i="83" s="1"/>
  <c r="F7" i="83"/>
  <c r="A7" i="83"/>
  <c r="A8" i="83" s="1"/>
  <c r="F37" i="83" l="1"/>
  <c r="F17" i="55" s="1"/>
  <c r="I37" i="83"/>
  <c r="H17" i="55" s="1"/>
  <c r="A9" i="83"/>
  <c r="A10" i="83" s="1"/>
  <c r="A16" i="83" s="1"/>
  <c r="A19" i="83" l="1"/>
  <c r="H14" i="82"/>
  <c r="I14" i="82" s="1"/>
  <c r="F14" i="82"/>
  <c r="H12" i="82"/>
  <c r="I12" i="82" s="1"/>
  <c r="F12" i="82"/>
  <c r="H11" i="82"/>
  <c r="I11" i="82" s="1"/>
  <c r="F11" i="82"/>
  <c r="H10" i="82"/>
  <c r="I10" i="82" s="1"/>
  <c r="F10" i="82"/>
  <c r="H9" i="82"/>
  <c r="I9" i="82" s="1"/>
  <c r="F9" i="82"/>
  <c r="H8" i="82"/>
  <c r="I8" i="82" s="1"/>
  <c r="F8" i="82"/>
  <c r="H7" i="82"/>
  <c r="I7" i="82" s="1"/>
  <c r="F7" i="82"/>
  <c r="H13" i="78"/>
  <c r="I13" i="78" s="1"/>
  <c r="F13" i="78"/>
  <c r="H12" i="78"/>
  <c r="I12" i="78" s="1"/>
  <c r="F12" i="78"/>
  <c r="H10" i="78"/>
  <c r="I10" i="78" s="1"/>
  <c r="F10" i="78"/>
  <c r="H8" i="78"/>
  <c r="I8" i="78" s="1"/>
  <c r="F8" i="78"/>
  <c r="H7" i="78"/>
  <c r="I7" i="78" s="1"/>
  <c r="F7" i="78"/>
  <c r="I17" i="78" l="1"/>
  <c r="H13" i="55" s="1"/>
  <c r="F17" i="78"/>
  <c r="F13" i="55" s="1"/>
  <c r="A21" i="83"/>
  <c r="I17" i="82"/>
  <c r="H15" i="55" s="1"/>
  <c r="F17" i="82"/>
  <c r="F15" i="55" s="1"/>
  <c r="A23" i="83" l="1"/>
  <c r="A25" i="83"/>
  <c r="A27" i="83" l="1"/>
  <c r="A29" i="83" l="1"/>
  <c r="A31" i="83" l="1"/>
  <c r="A33" i="83" l="1"/>
  <c r="A8" i="82" l="1"/>
  <c r="A9" i="82" s="1"/>
  <c r="A10" i="82" l="1"/>
  <c r="A11" i="82" s="1"/>
  <c r="A12" i="82" l="1"/>
  <c r="A14" i="82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1" i="81"/>
  <c r="I31" i="81" s="1"/>
  <c r="F31" i="81"/>
  <c r="H45" i="81"/>
  <c r="I45" i="81" s="1"/>
  <c r="H43" i="81"/>
  <c r="I43" i="81" s="1"/>
  <c r="H41" i="81"/>
  <c r="I41" i="81" s="1"/>
  <c r="H39" i="81"/>
  <c r="I39" i="81" s="1"/>
  <c r="H37" i="81"/>
  <c r="I37" i="81" s="1"/>
  <c r="H35" i="81"/>
  <c r="I35" i="81" s="1"/>
  <c r="H33" i="81"/>
  <c r="I33" i="81" s="1"/>
  <c r="H30" i="81"/>
  <c r="I30" i="81" s="1"/>
  <c r="H27" i="81"/>
  <c r="I27" i="81" s="1"/>
  <c r="H24" i="81"/>
  <c r="I24" i="81" s="1"/>
  <c r="H21" i="81"/>
  <c r="I21" i="81" s="1"/>
  <c r="H18" i="81"/>
  <c r="I18" i="81" s="1"/>
  <c r="H13" i="81"/>
  <c r="I13" i="81" s="1"/>
  <c r="H8" i="81"/>
  <c r="I8" i="81" s="1"/>
  <c r="H11" i="80"/>
  <c r="I11" i="80" s="1"/>
  <c r="F11" i="80"/>
  <c r="H10" i="80"/>
  <c r="I10" i="80" s="1"/>
  <c r="F10" i="80"/>
  <c r="H9" i="80"/>
  <c r="I9" i="80" s="1"/>
  <c r="F9" i="80"/>
  <c r="H8" i="80"/>
  <c r="I8" i="80" s="1"/>
  <c r="F8" i="80"/>
  <c r="H7" i="80"/>
  <c r="I7" i="80" s="1"/>
  <c r="F7" i="80"/>
  <c r="H92" i="62"/>
  <c r="I92" i="62" s="1"/>
  <c r="F92" i="62"/>
  <c r="F98" i="62"/>
  <c r="F7" i="55" s="1"/>
  <c r="I98" i="62" l="1"/>
  <c r="H7" i="55" s="1"/>
  <c r="I49" i="81"/>
  <c r="H11" i="55" s="1"/>
  <c r="I15" i="80"/>
  <c r="H9" i="55" s="1"/>
  <c r="F37" i="81" l="1"/>
  <c r="F43" i="81"/>
  <c r="F41" i="81"/>
  <c r="F39" i="81"/>
  <c r="F35" i="81"/>
  <c r="F33" i="81"/>
  <c r="F24" i="81" l="1"/>
  <c r="F27" i="81"/>
  <c r="F21" i="81"/>
  <c r="F18" i="81"/>
  <c r="F45" i="81"/>
  <c r="F30" i="81"/>
  <c r="F13" i="81"/>
  <c r="F8" i="81"/>
  <c r="A7" i="81"/>
  <c r="A7" i="80"/>
  <c r="F49" i="81" l="1"/>
  <c r="F11" i="55" s="1"/>
  <c r="F15" i="80"/>
  <c r="F9" i="55" s="1"/>
  <c r="A8" i="80"/>
  <c r="F19" i="55" l="1"/>
  <c r="F21" i="55" s="1"/>
  <c r="F23" i="55" s="1"/>
  <c r="A9" i="80"/>
  <c r="A10" i="80" l="1"/>
  <c r="A11" i="80" s="1"/>
  <c r="A6" i="78" l="1"/>
  <c r="A11" i="78" l="1"/>
  <c r="A9" i="78"/>
  <c r="A13" i="78" l="1"/>
  <c r="A7" i="62"/>
  <c r="A24" i="62" l="1"/>
  <c r="H19" i="55" l="1"/>
  <c r="H21" i="55" s="1"/>
  <c r="H23" i="55" l="1"/>
  <c r="A12" i="81" l="1"/>
  <c r="A17" i="81" s="1"/>
  <c r="A20" i="81" l="1"/>
  <c r="A23" i="81" s="1"/>
  <c r="A26" i="81" s="1"/>
  <c r="A29" i="81" s="1"/>
  <c r="A45" i="81" l="1"/>
  <c r="A33" i="81"/>
  <c r="A35" i="81" l="1"/>
  <c r="A37" i="81" l="1"/>
  <c r="A39" i="81" s="1"/>
  <c r="A41" i="81" l="1"/>
  <c r="A43" i="81" s="1"/>
</calcChain>
</file>

<file path=xl/sharedStrings.xml><?xml version="1.0" encoding="utf-8"?>
<sst xmlns="http://schemas.openxmlformats.org/spreadsheetml/2006/main" count="387" uniqueCount="178">
  <si>
    <t>skupaj 
upravičeni stroški</t>
  </si>
  <si>
    <t>skupaj 
neupravičeni stroški</t>
  </si>
  <si>
    <t>STIKALNI SESTAVI</t>
  </si>
  <si>
    <t>SOLARNI MODULI, RZSMERNIKI, OPTIMIZATORJI IN PODKONSTRUKCIJA</t>
  </si>
  <si>
    <t>KABLI, KABELSKE POLICE, ZAŠČITNE CEVI</t>
  </si>
  <si>
    <t>IZENAČITEV POTENCIALOV / OZEMLJITVE</t>
  </si>
  <si>
    <t>STRELOVOD in OZEMLJITVE</t>
  </si>
  <si>
    <t>PRIPRAVLJALNA IN ZAKLJUČNA DELA</t>
  </si>
  <si>
    <t>SKUPAJ MFE KULTURNI DOM DOBOVA</t>
  </si>
  <si>
    <t>DDV</t>
  </si>
  <si>
    <t>%</t>
  </si>
  <si>
    <t>VREDNOST ELEKTRIČNIH INŠTALACIJ Z DDV:</t>
  </si>
  <si>
    <t>Opombe:</t>
  </si>
  <si>
    <t>OP1</t>
  </si>
  <si>
    <t>Sestavni del projektanskega popisa del je tudi tehnično poročilo in vse grafične priloge projekta, v katerem so posamezne postavke in dela podrobneje opisana.</t>
  </si>
  <si>
    <t>OP2</t>
  </si>
  <si>
    <t>Izvajalec se mora seznaniti s PZI načrtom električnih napeljav ter z vgrajeno tehnologijo in delovanjem naprave pred oz. najkasneje ob oddaji ponudbe.</t>
  </si>
  <si>
    <t>OP3</t>
  </si>
  <si>
    <t>Za vse postavke popisa  velja dobava in vgradnja do popolne funkcionalnosti.</t>
  </si>
  <si>
    <t>UPRAVIČENI STROŠKI</t>
  </si>
  <si>
    <t>NEUPRAVIČENI STROŠKI</t>
  </si>
  <si>
    <t>zap.št.</t>
  </si>
  <si>
    <t>opis</t>
  </si>
  <si>
    <t>enota</t>
  </si>
  <si>
    <t>količina</t>
  </si>
  <si>
    <t>cena/enota</t>
  </si>
  <si>
    <t xml:space="preserve">skupaj </t>
  </si>
  <si>
    <t>skupaj</t>
  </si>
  <si>
    <t>kos</t>
  </si>
  <si>
    <t>• pritrdilni material za montažo omarice na steno</t>
  </si>
  <si>
    <t>kpl</t>
  </si>
  <si>
    <t>• prenapetostna zaščita za fotovoltariko, I+II, 1100V DC, 12,5kA,
 ProTec T1-1100 PV, Raycap 59.0285</t>
  </si>
  <si>
    <t>• varovalčni ločilnik 10x38mm, 2.pol., 25A, za fotovoltariko,
  kot npr. ETI PCF 10 DC 2p 1000V;  002550203</t>
  </si>
  <si>
    <t>• cilindrični vložek za fotovoltariko, gPV 10X38mm, 20A,
  kot npr. Schrack ISV10020</t>
  </si>
  <si>
    <t>• priključna sponka, PT 6, Phoenix Contact</t>
  </si>
  <si>
    <t>• zaključna ploščica priključne sponke, D-PT 6, Phoenix Contact</t>
  </si>
  <si>
    <t>• zaključna sponka, E/NS 35 N, Phoenix Contact</t>
  </si>
  <si>
    <t>• spojni, drobni in vezni material, izolacijski materiali, pritrdilni material, označitveni material, uvodnice…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</si>
  <si>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</si>
  <si>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</si>
  <si>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</si>
  <si>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</si>
  <si>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</si>
  <si>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t>• polnilo za podstavek EC 50L</t>
  </si>
  <si>
    <t>• prenapetostna zaščita Razreda I (C), ProTec T1 3+0 37,5/300</t>
  </si>
  <si>
    <t>• odklopnik, sestavljen iz naslednjih elementov, proizvajalca Schrack:</t>
  </si>
  <si>
    <t xml:space="preserve">   ~ odklopnik, MC2-MC216131 160A</t>
  </si>
  <si>
    <t xml:space="preserve">   ~ podnapetostna tuljava, MC2XU208-240AC</t>
  </si>
  <si>
    <t xml:space="preserve">   ~ motorni pogon, MC2-XR208-240 V AC</t>
  </si>
  <si>
    <t xml:space="preserve">   ~ kontaktni element, 1N/C,  M22-K01</t>
  </si>
  <si>
    <t xml:space="preserve">   ~ zaščitno prekritje, MC290038</t>
  </si>
  <si>
    <t xml:space="preserve">   ~ ločilna plošča faz 3-pol. MC2, MC296871</t>
  </si>
  <si>
    <t>• varovalčni ločilnik, 3p, velikost 000, 125A, za montažo na 60mm sistem, 
  kot npr. Schrack SI338020</t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</si>
  <si>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</si>
  <si>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</si>
  <si>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</si>
  <si>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</si>
  <si>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</si>
  <si>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</si>
  <si>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signalna lučka sestavljena iz naslednjih elementov, kot npr.
  proizvajalca Schrack:</t>
  </si>
  <si>
    <t xml:space="preserve">   ~ indikator za signalno lučko, bela, MM216771</t>
  </si>
  <si>
    <t xml:space="preserve">   ~ indikator za signalno lučko, rdeča, MM216772</t>
  </si>
  <si>
    <t xml:space="preserve">   ~ indikator za signalno lučko, zelena, MM216773</t>
  </si>
  <si>
    <t xml:space="preserve">   ~ nosilni adapter, MM216374</t>
  </si>
  <si>
    <t xml:space="preserve">   ~ LED lučka 85-264V AC, bela, MM216563</t>
  </si>
  <si>
    <t xml:space="preserve">   ~ LED lučka 85-264V AC, rdeča, MM216564</t>
  </si>
  <si>
    <t xml:space="preserve">   ~ LED lučka 85-264V AC, zelena, MM216565</t>
  </si>
  <si>
    <t xml:space="preserve">   ~ nosilec oznake, MM216392</t>
  </si>
  <si>
    <t xml:space="preserve">   ~ adapter za DIN letev, MM216400</t>
  </si>
  <si>
    <t>• preklopno stikalo na ključ sestavljeno iz naslednjih elementov, kot npr.
  proizvajalca Schrack:</t>
  </si>
  <si>
    <t xml:space="preserve">   ~ preklopni element s ključem, MM216887</t>
  </si>
  <si>
    <t xml:space="preserve">   ~ kontaktni element, 1N/O, MM216376</t>
  </si>
  <si>
    <t xml:space="preserve">   ~ kontaktni element, 1N/C, MM216378</t>
  </si>
  <si>
    <t>• preklopno stikalo sestavljeno iz naslednjih elementov, kot npr.
  proizvajalca Schrack:</t>
  </si>
  <si>
    <t xml:space="preserve">   ~ preklopni element 0-1, MM216874</t>
  </si>
  <si>
    <t>• zaščitni rele za mrežo in sistemsko zaščito, kot npr. Schrack SLUR0345-A</t>
  </si>
  <si>
    <t>• tokovni transformator, 150/5A, kot npr. TC6.2 kl. 0,5 žigosani, Circutor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</si>
  <si>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</si>
  <si>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</si>
  <si>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</si>
  <si>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</si>
  <si>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</si>
  <si>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</si>
  <si>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</si>
  <si>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</si>
  <si>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</si>
  <si>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števec električne energije, Iska Amecom T880-T1A42R56</t>
  </si>
  <si>
    <t>• melrilno - spončna garnitura, kot. npr. proizvajalca Strojkoplast MGL-LM</t>
  </si>
  <si>
    <t>• bakrena zbiralka, 30x5mm</t>
  </si>
  <si>
    <r>
      <t>m</t>
    </r>
    <r>
      <rPr>
        <vertAlign val="superscript"/>
        <sz val="9"/>
        <rFont val="Arial"/>
        <family val="2"/>
        <charset val="238"/>
      </rPr>
      <t>1</t>
    </r>
  </si>
  <si>
    <t>• nosilec zbiralk za 60mm sistem, kot npr. SCHRACK SI015000</t>
  </si>
  <si>
    <t>• podporni izolator za pritrditev Cu zbiralke, višina 40mm, 
  kot npr. SCHRACK IK011042-A</t>
  </si>
  <si>
    <t>• prekritje nosilca zbiralk, kot npr. SCHRACK SI015730</t>
  </si>
  <si>
    <t>• prekritje zbiralk, 30x5 kot npr. SCHRACK SI012440</t>
  </si>
  <si>
    <t>• ključavnica po tipizaciji Elekto Celje</t>
  </si>
  <si>
    <t>• zaščitno prekritje izdelano iz pleksi plošče, izdelano po merah dejanskega stanja</t>
  </si>
  <si>
    <t>SKUPAJ LMO-SE</t>
  </si>
  <si>
    <t>SKUPAJ:</t>
  </si>
  <si>
    <t>Dobava in montaža fotonapetostnega modula, 440 Wp, 1762x1134x30mm kot npr. Trinasolar Vertex S TSM-440 (NEG9R.28)</t>
  </si>
  <si>
    <t>Dobava in montaža močnostnega optimizatorja, 950W
kot npr. Solar Edge P950</t>
  </si>
  <si>
    <t>Dobava in montaža nosilne konstrukcije za stensko pritrditev razsmernikov z zaščitno strehico, iz vroče cinkanega jekla, v kompletu z ustreznim pritrdilnim materialom</t>
  </si>
  <si>
    <t>Dobava in montaža aluminjaste podkonstrukcije za namestitev PV modulov, po kosovnici v priloženem izračunu K2 systems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</si>
  <si>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</si>
  <si>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</si>
  <si>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</si>
  <si>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</si>
  <si>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</si>
  <si>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</si>
  <si>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</si>
  <si>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</si>
  <si>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</si>
  <si>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</si>
  <si>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</si>
  <si>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</si>
  <si>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</si>
  <si>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</si>
  <si>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montaža gibljive zaščitne cevi iz umetne mase NYLON odporna na UV žarke.</t>
  </si>
  <si>
    <t>• FPSA16B (16 / 11,8mm)</t>
  </si>
  <si>
    <t>• FPSA34B (34 / 28,1mm)</t>
  </si>
  <si>
    <t>Dobava in montaža kabelskih čevljev in obojestranski priklop AC kablov</t>
  </si>
  <si>
    <t xml:space="preserve">Dobava in montaža konektorja za povezovanje stringov na DC strani razsmernikov, MC4 moški / ženski </t>
  </si>
  <si>
    <t>Zaključevanje komunikcaijskih kablov z konektojem RJ45 (pri razsmerniku in izvornem vozlišču)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</si>
  <si>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</si>
  <si>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</si>
  <si>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Izvedba krmiljenja požarnega izklopa, izvedba kabelske povezave do tipke na stranici omare SB/AC</t>
  </si>
  <si>
    <t>Tipka za izklop v sili montirana na stranici omare SB/AC, GEWISS GW42201</t>
  </si>
  <si>
    <t>Žica H07V-K, Rumeno/zelena :</t>
  </si>
  <si>
    <t xml:space="preserve">   • 1x35mm2</t>
  </si>
  <si>
    <t xml:space="preserve">   • 1x16mm2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</si>
  <si>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</si>
  <si>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</si>
  <si>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>Zbiralka za izenačitev potenciala s pokrovom v kompletu s pritrdilnim materialom (montaža na kabelsko polico ali nosilec razsmernika)
 - ZIP</t>
  </si>
  <si>
    <t xml:space="preserve">   •  za 6 priključnih mest 56 200, kot npr. DEHN</t>
  </si>
  <si>
    <t>Izdelava stikov na kovinskih mestih z ozemljitvenimi objemkami, kabelskim čevljem, vijaki,… (povezave razsmernika z ZIP zbiralnivo, povezave ZIP zbiralnice in GIP zbiralnice, kabelske police, podkonstrukcija…)</t>
  </si>
  <si>
    <t>Lovilni vodi na strehi objekta</t>
  </si>
  <si>
    <t>Dobava in montaža slemenskega nosilca primeren za opečno kritino,
Hermi, SON02T Rf-K</t>
  </si>
  <si>
    <t>Dobava in montaža strešnega nosilca primeren za opečno kritino,
Hermi, SON012 A Rf-K</t>
  </si>
  <si>
    <t>Dobava in montaža sponke namenjena izvedbi spojev med okroglimi vodniki Ø8-10mm in pločevinastimi deli, 
kot npr. Hermi, KON04 C SIMPLE Rf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</si>
  <si>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</si>
  <si>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</si>
  <si>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</si>
  <si>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</si>
  <si>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Dobava in montaža izolirnega lovilnega sistema strelovodne instalacije ISVH, kot npr. Hermi ISVH 1,0</t>
  </si>
  <si>
    <t>Navezava na PV elektrarna</t>
  </si>
  <si>
    <t>Programiranje zaščitnega releja in zaščitnih funkcij, testiranje sistem in zagon</t>
  </si>
  <si>
    <t>Zagon in nastavitve razsmernikov</t>
  </si>
  <si>
    <t>Strošek najema avtodvigala / transportne ploščadi</t>
  </si>
  <si>
    <t>Izvedba meritev in funkcionalnega pregleda elektroinstalacij za zahtevane objekte z licenco po NPK z izdelavo zapisnikov in poročil za celoten sistem v sestavi:</t>
  </si>
  <si>
    <t>• merjenje impedance kratkostične zanke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</si>
  <si>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</si>
  <si>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</si>
  <si>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</si>
  <si>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</si>
  <si>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</si>
  <si>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</si>
  <si>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</si>
  <si>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Označitev objeka z obvestilno tablico da se na objektu nahaja sončna elektrarna</t>
  </si>
  <si>
    <t>Označevanje razsmernikov, kablov, razvodnic z trajnimi nalepkami z imenom razdelilnika in varovalčnega elemta.</t>
  </si>
  <si>
    <t>Sodelovanje projektanta v času izvedbe del - preverjanje in potrjevanje predlaganih sprememb na predlog izvajalca, dokumeniranje in vnos vseh sprememb v projekt PZI</t>
  </si>
  <si>
    <t>ur</t>
  </si>
  <si>
    <t>Izdelava podlog v svinčniku za izdelavo PID dokumentacije</t>
  </si>
  <si>
    <t>Izdelava PID dokumentacije na osnovi PZI in posnetka dejansko izvedenega stanja v 2. izvodih, 1xCD</t>
  </si>
  <si>
    <t>Izdelava dokazila o zanesljivosti objekta (izjave o skladnostih in lastnostih vgrajene opreme, tehnični listi in navodila)</t>
  </si>
  <si>
    <t>Izobraževanje uporabnikov in vprikaz uporabnih funkcij sistema</t>
  </si>
  <si>
    <t>Čiščenje objekta zaradi montaže FV elektrarne - med izvedbo in po končanih delih</t>
  </si>
  <si>
    <t xml:space="preserve">REKAPITULACIJA  - 3/0 NAČRT ELEKTRIČNIH INŠTALACIJ
</t>
  </si>
  <si>
    <t>• talilni vložki velikosti NV/NH 2 gL/gG, 63A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</si>
  <si>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SB-DC/AC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</si>
  <si>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• glavno stikalo, proizvajalca ETI:</t>
  </si>
  <si>
    <t xml:space="preserve">   ~ zaščitno prekritje CLBS-TS80 3P</t>
  </si>
  <si>
    <t>• prenapetostna zaščita Razreda I (C), ProTec T2 4+0 37,5/300</t>
  </si>
  <si>
    <t xml:space="preserve">   ~ C 40A/3p, kot npr. BMS0</t>
  </si>
  <si>
    <t>• nadometna kompaktna omarica iz nerjavečega jekla, 
  dimenzij 800x1000x300mm (ŠxVxG)</t>
  </si>
  <si>
    <t>Dobava in montaža razsmernika trifaznega razsmernika, kot npr. Solar Edge SE25K</t>
  </si>
  <si>
    <t xml:space="preserve">   ~ CLBS 100 3P</t>
  </si>
  <si>
    <t xml:space="preserve">   ~ ročica CLBS-DH125/B</t>
  </si>
  <si>
    <t>• FG16OR16 4x10 mm²</t>
  </si>
  <si>
    <t>• FG16OR16 5x70 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</si>
</sst>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\ [$€-1]_-;\-* #,##0.00\ [$€-1]_-;_-* &quot;-&quot;??\ [$€-1]_-;_-@_-"/>
    <numFmt numFmtId="167" formatCode="#,##0_ ;\-#,##0\ "/>
    <numFmt numFmtId="168" formatCode="_ * #,##0.00_)\ [$€-1]_ ;_ * \(#,##0.00\)\ [$€-1]_ ;_ * &quot;-&quot;??_)\ [$€-1]_ ;_ @_ "/>
    <numFmt numFmtId="169" formatCode="#,##0.00\ &quot;€&quot;"/>
    <numFmt numFmtId="170" formatCode="#,##0.0_ ;\-#,##0.0\ "/>
  </numFmts>
  <fonts count="3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35">
    <xf numFmtId="0" fontId="0" fillId="0" borderId="0" xfId="0"/>
    <xf numFmtId="0" fontId="5" fillId="0" borderId="0" xfId="0" applyFont="1"/>
    <xf numFmtId="2" fontId="5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0" xfId="0" applyFont="1" applyAlignment="1">
      <alignment horizontal="right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vertical="top"/>
    </xf>
    <xf numFmtId="1" fontId="7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/>
    </xf>
    <xf numFmtId="166" fontId="11" fillId="0" borderId="0" xfId="0" applyNumberFormat="1" applyFont="1"/>
    <xf numFmtId="166" fontId="4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167" fontId="14" fillId="0" borderId="0" xfId="6" applyNumberFormat="1" applyFont="1" applyAlignment="1">
      <alignment horizontal="center" wrapText="1"/>
    </xf>
    <xf numFmtId="168" fontId="15" fillId="0" borderId="0" xfId="6" applyNumberFormat="1" applyFont="1" applyFill="1" applyAlignment="1" applyProtection="1">
      <alignment horizontal="right"/>
      <protection locked="0"/>
    </xf>
    <xf numFmtId="0" fontId="15" fillId="0" borderId="0" xfId="0" applyFont="1" applyAlignment="1">
      <alignment horizontal="center" vertical="center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167" fontId="15" fillId="0" borderId="0" xfId="6" applyNumberFormat="1" applyFont="1" applyAlignment="1">
      <alignment horizontal="center" wrapText="1"/>
    </xf>
    <xf numFmtId="166" fontId="15" fillId="0" borderId="0" xfId="7" applyNumberFormat="1" applyFont="1" applyFill="1" applyAlignment="1"/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9" fontId="5" fillId="0" borderId="0" xfId="0" applyNumberFormat="1" applyFont="1" applyAlignment="1">
      <alignment horizontal="right"/>
    </xf>
    <xf numFmtId="169" fontId="0" fillId="0" borderId="0" xfId="0" applyNumberFormat="1"/>
    <xf numFmtId="169" fontId="7" fillId="0" borderId="0" xfId="0" applyNumberFormat="1" applyFont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166" fontId="7" fillId="0" borderId="5" xfId="0" applyNumberFormat="1" applyFont="1" applyBorder="1" applyAlignment="1">
      <alignment horizontal="right" vertical="center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top"/>
    </xf>
    <xf numFmtId="169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/>
    </xf>
    <xf numFmtId="49" fontId="15" fillId="0" borderId="0" xfId="0" applyNumberFormat="1" applyFont="1" applyAlignment="1">
      <alignment vertical="top" wrapText="1"/>
    </xf>
    <xf numFmtId="166" fontId="10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166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7" fontId="15" fillId="0" borderId="0" xfId="6" applyNumberFormat="1" applyFont="1" applyAlignment="1">
      <alignment horizontal="center" vertical="center" wrapText="1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8" fontId="15" fillId="0" borderId="2" xfId="5" applyNumberFormat="1" applyFont="1" applyFill="1" applyBorder="1" applyAlignment="1" applyProtection="1">
      <alignment horizontal="right"/>
      <protection locked="0"/>
    </xf>
    <xf numFmtId="166" fontId="15" fillId="0" borderId="2" xfId="2" applyNumberFormat="1" applyFont="1" applyFill="1" applyBorder="1" applyAlignment="1"/>
    <xf numFmtId="0" fontId="23" fillId="0" borderId="0" xfId="0" applyFont="1"/>
    <xf numFmtId="0" fontId="23" fillId="0" borderId="0" xfId="0" applyFont="1" applyAlignment="1">
      <alignment horizontal="center"/>
    </xf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7" fontId="14" fillId="0" borderId="0" xfId="5" applyNumberFormat="1" applyFont="1" applyBorder="1" applyAlignment="1">
      <alignment horizontal="center" wrapText="1"/>
    </xf>
    <xf numFmtId="168" fontId="15" fillId="0" borderId="0" xfId="5" applyNumberFormat="1" applyFont="1" applyFill="1" applyBorder="1" applyAlignment="1" applyProtection="1">
      <alignment horizontal="right"/>
      <protection locked="0"/>
    </xf>
    <xf numFmtId="166" fontId="15" fillId="0" borderId="0" xfId="2" applyNumberFormat="1" applyFont="1" applyFill="1" applyBorder="1" applyAlignment="1"/>
    <xf numFmtId="167" fontId="15" fillId="0" borderId="0" xfId="5" applyNumberFormat="1" applyFont="1" applyAlignment="1">
      <alignment horizontal="center" wrapText="1"/>
    </xf>
    <xf numFmtId="168" fontId="15" fillId="0" borderId="0" xfId="5" applyNumberFormat="1" applyFont="1" applyFill="1" applyAlignment="1" applyProtection="1">
      <alignment horizontal="right"/>
      <protection locked="0"/>
    </xf>
    <xf numFmtId="166" fontId="15" fillId="0" borderId="0" xfId="2" applyNumberFormat="1" applyFont="1" applyFill="1" applyAlignment="1"/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6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justify" vertical="top" wrapText="1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166" fontId="25" fillId="0" borderId="0" xfId="7" applyNumberFormat="1" applyFont="1" applyFill="1" applyAlignment="1"/>
    <xf numFmtId="0" fontId="26" fillId="0" borderId="0" xfId="0" applyFont="1"/>
    <xf numFmtId="169" fontId="27" fillId="0" borderId="0" xfId="0" applyNumberFormat="1" applyFont="1"/>
    <xf numFmtId="166" fontId="25" fillId="0" borderId="5" xfId="7" applyNumberFormat="1" applyFont="1" applyFill="1" applyBorder="1" applyAlignment="1"/>
    <xf numFmtId="0" fontId="14" fillId="0" borderId="0" xfId="0" applyFont="1" applyAlignment="1">
      <alignment horizontal="center" wrapText="1"/>
    </xf>
    <xf numFmtId="170" fontId="15" fillId="0" borderId="0" xfId="5" applyNumberFormat="1" applyFont="1" applyAlignment="1">
      <alignment horizontal="center" wrapText="1"/>
    </xf>
    <xf numFmtId="170" fontId="14" fillId="0" borderId="2" xfId="5" applyNumberFormat="1" applyFont="1" applyBorder="1" applyAlignment="1">
      <alignment horizontal="center" wrapText="1"/>
    </xf>
    <xf numFmtId="0" fontId="2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170" fontId="14" fillId="0" borderId="0" xfId="5" applyNumberFormat="1" applyFont="1" applyBorder="1" applyAlignment="1">
      <alignment horizontal="center" wrapText="1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" fontId="15" fillId="0" borderId="0" xfId="0" applyNumberFormat="1" applyFont="1" applyAlignment="1">
      <alignment horizontal="center" wrapText="1"/>
    </xf>
    <xf numFmtId="0" fontId="15" fillId="0" borderId="9" xfId="0" applyFont="1" applyBorder="1" applyAlignment="1">
      <alignment horizontal="center" vertical="center"/>
    </xf>
    <xf numFmtId="170" fontId="15" fillId="0" borderId="9" xfId="5" applyNumberFormat="1" applyFont="1" applyBorder="1" applyAlignment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18" fillId="0" borderId="0" xfId="0" applyFont="1"/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6" fontId="10" fillId="0" borderId="4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Comma" xfId="6" builtinId="3"/>
    <cellStyle name="Currency" xfId="7" builtinId="4"/>
    <cellStyle name="Excel Built-in Normal" xfId="3" xr:uid="{00000000-0005-0000-0000-000001000000}"/>
    <cellStyle name="Napis" xfId="1" xr:uid="{00000000-0005-0000-0000-000002000000}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Normal" xfId="0" builtinId="0"/>
    <cellStyle name="Valuta 2" xfId="2" xr:uid="{00000000-0005-0000-0000-00000C000000}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97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97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112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112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35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48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16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view="pageBreakPreview" zoomScaleNormal="100" zoomScaleSheetLayoutView="100" workbookViewId="0">
      <selection activeCell="B8" sqref="B8"/>
    </sheetView>
  </sheetViews>
  <sheetFormatPr defaultColWidth="9.28515625" defaultRowHeight="14.25"/>
  <cols>
    <col min="1" max="1" width="4.28515625" style="19" customWidth="1"/>
    <col min="2" max="2" width="40.7109375" style="35" customWidth="1"/>
    <col min="3" max="3" width="5.7109375" style="1" customWidth="1"/>
    <col min="4" max="4" width="8.7109375" style="4" customWidth="1"/>
    <col min="5" max="5" width="12.42578125" style="5" customWidth="1"/>
    <col min="6" max="6" width="16.28515625" style="45" customWidth="1"/>
    <col min="7" max="7" width="5.42578125" style="23" customWidth="1"/>
    <col min="8" max="8" width="12" style="23" customWidth="1"/>
    <col min="9" max="9" width="9.28515625" style="24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21" t="s">
        <v>165</v>
      </c>
      <c r="B2" s="122"/>
      <c r="C2" s="122"/>
      <c r="D2" s="122"/>
      <c r="E2" s="122"/>
      <c r="F2" s="123"/>
    </row>
    <row r="3" spans="1:8">
      <c r="A3" s="43"/>
      <c r="B3"/>
      <c r="C3"/>
      <c r="D3"/>
      <c r="E3"/>
      <c r="F3" s="46"/>
    </row>
    <row r="4" spans="1:8">
      <c r="A4" s="43"/>
      <c r="B4"/>
      <c r="C4"/>
      <c r="D4"/>
      <c r="E4"/>
      <c r="F4" s="46"/>
    </row>
    <row r="5" spans="1:8" ht="36">
      <c r="A5" s="43"/>
      <c r="B5"/>
      <c r="C5"/>
      <c r="D5"/>
      <c r="E5"/>
      <c r="F5" s="68" t="s">
        <v>0</v>
      </c>
      <c r="G5" s="1"/>
      <c r="H5" s="68" t="s">
        <v>1</v>
      </c>
    </row>
    <row r="6" spans="1:8" ht="15.75" customHeight="1">
      <c r="B6" s="33"/>
      <c r="C6" s="3"/>
    </row>
    <row r="7" spans="1:8" ht="16.5">
      <c r="A7" s="43">
        <v>1</v>
      </c>
      <c r="B7" s="42" t="s">
        <v>2</v>
      </c>
      <c r="C7"/>
      <c r="D7"/>
      <c r="E7"/>
      <c r="F7" s="98">
        <f>SUM('1-STIK_SEST'!F98)</f>
        <v>0</v>
      </c>
      <c r="G7" s="99"/>
      <c r="H7" s="98">
        <f>SUM('1-STIK_SEST'!I98)</f>
        <v>0</v>
      </c>
    </row>
    <row r="8" spans="1:8" ht="16.5">
      <c r="A8" s="43"/>
      <c r="B8"/>
      <c r="C8"/>
      <c r="D8"/>
      <c r="E8"/>
      <c r="F8" s="100"/>
      <c r="G8" s="99"/>
      <c r="H8" s="99"/>
    </row>
    <row r="9" spans="1:8" ht="16.5">
      <c r="A9" s="43">
        <v>2</v>
      </c>
      <c r="B9" s="118" t="s">
        <v>3</v>
      </c>
      <c r="C9"/>
      <c r="D9"/>
      <c r="E9"/>
      <c r="F9" s="98">
        <f>SUM('2-OPREMA'!F15)</f>
        <v>0</v>
      </c>
      <c r="G9" s="99"/>
      <c r="H9" s="98">
        <f>SUM('2-OPREMA'!I15)</f>
        <v>0</v>
      </c>
    </row>
    <row r="10" spans="1:8" ht="16.5">
      <c r="A10" s="43"/>
      <c r="B10"/>
      <c r="C10"/>
      <c r="D10"/>
      <c r="E10"/>
      <c r="F10" s="100"/>
      <c r="G10" s="99"/>
      <c r="H10" s="99"/>
    </row>
    <row r="11" spans="1:8" ht="16.5">
      <c r="A11" s="43">
        <v>3</v>
      </c>
      <c r="B11" s="118" t="s">
        <v>4</v>
      </c>
      <c r="C11"/>
      <c r="D11"/>
      <c r="E11"/>
      <c r="F11" s="98">
        <f>SUM('3-KABLI_KP_CEVI'!F49)</f>
        <v>0</v>
      </c>
      <c r="G11" s="99"/>
      <c r="H11" s="98">
        <f>SUM('3-KABLI_KP_CEVI'!I49)</f>
        <v>0</v>
      </c>
    </row>
    <row r="12" spans="1:8" ht="16.5">
      <c r="A12" s="43"/>
      <c r="B12"/>
      <c r="C12"/>
      <c r="D12"/>
      <c r="E12"/>
      <c r="F12" s="100"/>
      <c r="G12" s="99"/>
      <c r="H12" s="99"/>
    </row>
    <row r="13" spans="1:8" ht="16.5">
      <c r="A13" s="43">
        <v>4</v>
      </c>
      <c r="B13" s="42" t="s">
        <v>5</v>
      </c>
      <c r="C13"/>
      <c r="D13"/>
      <c r="E13"/>
      <c r="F13" s="98">
        <f>SUM('4-IZEN_POT'!F17)</f>
        <v>0</v>
      </c>
      <c r="G13" s="99"/>
      <c r="H13" s="98">
        <f>SUM('4-IZEN_POT'!I17)</f>
        <v>0</v>
      </c>
    </row>
    <row r="14" spans="1:8" ht="16.5">
      <c r="A14" s="43"/>
      <c r="B14" s="42"/>
      <c r="C14"/>
      <c r="D14"/>
      <c r="E14"/>
      <c r="F14" s="98"/>
      <c r="G14" s="99"/>
      <c r="H14" s="98"/>
    </row>
    <row r="15" spans="1:8" ht="16.5">
      <c r="A15" s="43">
        <v>4</v>
      </c>
      <c r="B15" s="42" t="s">
        <v>6</v>
      </c>
      <c r="C15"/>
      <c r="D15"/>
      <c r="E15"/>
      <c r="F15" s="98">
        <f>SUM('5-STRELOVOD'!F17)</f>
        <v>0</v>
      </c>
      <c r="G15" s="99"/>
      <c r="H15" s="98">
        <f>SUM('5-STRELOVOD'!I17)</f>
        <v>0</v>
      </c>
    </row>
    <row r="16" spans="1:8" ht="16.5">
      <c r="A16" s="43"/>
      <c r="B16" s="42"/>
      <c r="C16"/>
      <c r="D16"/>
      <c r="E16"/>
      <c r="F16" s="98"/>
      <c r="G16" s="99"/>
      <c r="H16" s="98"/>
    </row>
    <row r="17" spans="1:9" ht="16.5">
      <c r="A17" s="43">
        <v>5</v>
      </c>
      <c r="B17" s="42" t="s">
        <v>7</v>
      </c>
      <c r="C17"/>
      <c r="D17"/>
      <c r="E17"/>
      <c r="F17" s="98">
        <f>SUM('6-PRIPRAVA'!F37)</f>
        <v>0</v>
      </c>
      <c r="G17" s="99"/>
      <c r="H17" s="98">
        <f>SUM('6-PRIPRAVA'!I37)</f>
        <v>0</v>
      </c>
    </row>
    <row r="18" spans="1:9">
      <c r="A18" s="7"/>
      <c r="B18" s="34"/>
      <c r="C18" s="9"/>
      <c r="D18" s="8"/>
      <c r="F18" s="47"/>
    </row>
    <row r="19" spans="1:9" ht="16.5">
      <c r="A19" s="53"/>
      <c r="B19" s="124" t="s">
        <v>8</v>
      </c>
      <c r="C19" s="125"/>
      <c r="D19" s="125"/>
      <c r="E19" s="125"/>
      <c r="F19" s="101">
        <f>SUM(F7:F17)</f>
        <v>0</v>
      </c>
      <c r="G19" s="69"/>
      <c r="H19" s="101">
        <f>SUM(H7:H17)</f>
        <v>0</v>
      </c>
    </row>
    <row r="20" spans="1:9" ht="16.5">
      <c r="A20" s="53"/>
      <c r="B20" s="55"/>
      <c r="C20" s="55"/>
      <c r="D20" s="55"/>
      <c r="E20" s="55"/>
      <c r="F20" s="54"/>
    </row>
    <row r="21" spans="1:9" s="60" customFormat="1" ht="16.5">
      <c r="A21" s="59"/>
      <c r="B21" s="56" t="s">
        <v>9</v>
      </c>
      <c r="C21" s="57" t="s">
        <v>10</v>
      </c>
      <c r="D21" s="57">
        <v>22</v>
      </c>
      <c r="E21" s="58"/>
      <c r="F21" s="98">
        <f>ROUND(PRODUCT(B21,F19)/100,2)</f>
        <v>0</v>
      </c>
      <c r="G21" s="25"/>
      <c r="H21" s="98">
        <f>ROUND(PRODUCT(D21,H19)/100,2)</f>
        <v>0</v>
      </c>
      <c r="I21" s="26"/>
    </row>
    <row r="22" spans="1:9" ht="16.5">
      <c r="A22" s="53"/>
      <c r="B22" s="55"/>
      <c r="C22" s="55"/>
      <c r="D22" s="55"/>
      <c r="E22" s="55"/>
      <c r="F22" s="54"/>
    </row>
    <row r="23" spans="1:9" ht="16.5">
      <c r="A23" s="53"/>
      <c r="B23" s="124" t="s">
        <v>11</v>
      </c>
      <c r="C23" s="131"/>
      <c r="D23" s="131"/>
      <c r="E23" s="131"/>
      <c r="F23" s="101">
        <f>SUM(F19:F21)</f>
        <v>0</v>
      </c>
      <c r="G23" s="69"/>
      <c r="H23" s="101">
        <f>SUM(H19:H21)</f>
        <v>0</v>
      </c>
    </row>
    <row r="24" spans="1:9" ht="16.5">
      <c r="A24" s="53"/>
      <c r="B24" s="55"/>
      <c r="C24" s="55"/>
      <c r="D24" s="55"/>
      <c r="E24" s="55"/>
      <c r="F24" s="54"/>
    </row>
    <row r="25" spans="1:9">
      <c r="A25" s="44" t="s">
        <v>12</v>
      </c>
    </row>
    <row r="26" spans="1:9" ht="30" customHeight="1">
      <c r="A26" s="41" t="s">
        <v>13</v>
      </c>
      <c r="B26" s="126" t="s">
        <v>14</v>
      </c>
      <c r="C26" s="126"/>
      <c r="D26" s="126"/>
      <c r="E26" s="126"/>
      <c r="F26" s="126"/>
    </row>
    <row r="27" spans="1:9" ht="30" customHeight="1">
      <c r="A27" s="41" t="s">
        <v>15</v>
      </c>
      <c r="B27" s="127" t="s">
        <v>16</v>
      </c>
      <c r="C27" s="128"/>
      <c r="D27" s="128"/>
      <c r="E27" s="128"/>
      <c r="F27" s="128"/>
    </row>
    <row r="28" spans="1:9" ht="15" customHeight="1">
      <c r="A28" s="41" t="s">
        <v>17</v>
      </c>
      <c r="B28" s="129" t="s">
        <v>18</v>
      </c>
      <c r="C28" s="130"/>
      <c r="D28" s="130"/>
      <c r="E28" s="130"/>
      <c r="F28" s="130"/>
    </row>
    <row r="29" spans="1:9" ht="27.75" customHeight="1">
      <c r="B29" s="119"/>
      <c r="C29" s="119"/>
      <c r="D29" s="119"/>
      <c r="E29" s="119"/>
      <c r="F29" s="119"/>
    </row>
    <row r="30" spans="1:9" ht="30" customHeight="1">
      <c r="B30" s="119"/>
      <c r="C30" s="119"/>
      <c r="D30" s="119"/>
      <c r="E30" s="119"/>
      <c r="F30" s="119"/>
    </row>
    <row r="31" spans="1:9">
      <c r="B31" s="119"/>
      <c r="C31" s="119"/>
      <c r="D31" s="119"/>
      <c r="E31" s="119"/>
      <c r="F31" s="119"/>
    </row>
    <row r="32" spans="1:9" ht="13.5" customHeight="1">
      <c r="B32" s="120"/>
      <c r="C32" s="120"/>
      <c r="D32" s="120"/>
      <c r="E32" s="120"/>
      <c r="F32" s="120"/>
    </row>
    <row r="33" spans="2:6" ht="27.75" customHeight="1">
      <c r="B33" s="119"/>
      <c r="C33" s="120"/>
      <c r="D33" s="120"/>
      <c r="E33" s="120"/>
      <c r="F33" s="120"/>
    </row>
  </sheetData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14"/>
  <sheetViews>
    <sheetView view="pageBreakPreview" zoomScale="130" zoomScaleNormal="100" zoomScaleSheetLayoutView="130" workbookViewId="0">
      <selection activeCell="A7" sqref="A7:D90"/>
    </sheetView>
  </sheetViews>
  <sheetFormatPr defaultColWidth="9.28515625" defaultRowHeight="14.25"/>
  <cols>
    <col min="1" max="1" width="5.7109375" style="2" bestFit="1" customWidth="1"/>
    <col min="2" max="2" width="60.7109375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24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10" customFormat="1" ht="17.25">
      <c r="A1" s="11"/>
      <c r="B1" s="38"/>
      <c r="D1" s="20"/>
      <c r="E1" s="21"/>
      <c r="F1" s="22"/>
      <c r="G1" s="20"/>
      <c r="H1" s="21"/>
      <c r="I1" s="23"/>
      <c r="J1" s="24"/>
    </row>
    <row r="2" spans="1:10" s="10" customFormat="1" ht="17.25">
      <c r="A2" s="11"/>
      <c r="B2" s="38"/>
      <c r="D2" s="132" t="s">
        <v>19</v>
      </c>
      <c r="E2" s="133"/>
      <c r="F2" s="134"/>
      <c r="G2" s="132" t="s">
        <v>20</v>
      </c>
      <c r="H2" s="133"/>
      <c r="I2" s="134"/>
      <c r="J2" s="24"/>
    </row>
    <row r="3" spans="1:10">
      <c r="A3" s="50" t="s">
        <v>21</v>
      </c>
      <c r="B3" s="51" t="s">
        <v>22</v>
      </c>
      <c r="C3" s="51" t="s">
        <v>23</v>
      </c>
      <c r="D3" s="51" t="s">
        <v>24</v>
      </c>
      <c r="E3" s="52" t="s">
        <v>25</v>
      </c>
      <c r="F3" s="63" t="s">
        <v>26</v>
      </c>
      <c r="G3" s="51" t="s">
        <v>24</v>
      </c>
      <c r="H3" s="52" t="s">
        <v>25</v>
      </c>
      <c r="I3" s="63" t="s">
        <v>27</v>
      </c>
    </row>
    <row r="4" spans="1:10" s="10" customFormat="1" ht="17.25">
      <c r="A4" s="11"/>
      <c r="B4" s="38"/>
      <c r="D4" s="20"/>
      <c r="E4" s="21"/>
      <c r="F4" s="22"/>
      <c r="G4" s="20"/>
      <c r="H4" s="21"/>
      <c r="I4" s="23"/>
      <c r="J4" s="24"/>
    </row>
    <row r="5" spans="1:10" s="10" customFormat="1" ht="18" thickBot="1">
      <c r="A5" s="12">
        <v>1</v>
      </c>
      <c r="B5" s="36" t="s">
        <v>2</v>
      </c>
      <c r="C5" s="13"/>
      <c r="D5" s="14"/>
      <c r="E5" s="15"/>
      <c r="F5" s="16"/>
      <c r="G5" s="14"/>
      <c r="H5" s="15"/>
      <c r="I5" s="16"/>
      <c r="J5" s="24"/>
    </row>
    <row r="6" spans="1:10" s="10" customFormat="1" ht="17.25">
      <c r="A6" s="17"/>
      <c r="B6" s="37"/>
      <c r="C6" s="18"/>
      <c r="D6" s="61"/>
      <c r="E6" s="5"/>
      <c r="F6" s="6"/>
      <c r="G6" s="61"/>
      <c r="H6" s="5"/>
      <c r="I6" s="23"/>
      <c r="J6" s="24"/>
    </row>
    <row r="7" spans="1:10" s="10" customFormat="1" ht="24">
      <c r="A7" s="19">
        <f>MAX(A5:A6)+0.01</f>
        <v>1.01</v>
      </c>
      <c r="B7" s="70" t="s">
        <v>167</v>
      </c>
      <c r="C7" s="29"/>
      <c r="D7" s="39"/>
      <c r="E7" s="31"/>
      <c r="F7" s="40"/>
      <c r="G7" s="39"/>
      <c r="H7" s="31"/>
      <c r="I7" s="31"/>
      <c r="J7" s="24"/>
    </row>
    <row r="8" spans="1:10" s="10" customFormat="1" ht="24">
      <c r="A8" s="19"/>
      <c r="B8" s="105" t="s">
        <v>172</v>
      </c>
      <c r="C8" s="72" t="s">
        <v>28</v>
      </c>
      <c r="D8" s="72">
        <v>1</v>
      </c>
      <c r="E8" s="31"/>
      <c r="F8" s="40"/>
      <c r="G8" s="72"/>
      <c r="H8" s="31"/>
      <c r="I8" s="23"/>
      <c r="J8" s="24"/>
    </row>
    <row r="9" spans="1:10" s="10" customFormat="1" ht="17.25">
      <c r="A9" s="19"/>
      <c r="B9" s="71" t="s">
        <v>29</v>
      </c>
      <c r="C9" s="72" t="s">
        <v>30</v>
      </c>
      <c r="D9" s="73">
        <v>1</v>
      </c>
      <c r="E9" s="31"/>
      <c r="F9" s="40"/>
      <c r="G9" s="73"/>
      <c r="H9" s="31"/>
      <c r="I9" s="31"/>
      <c r="J9" s="24"/>
    </row>
    <row r="10" spans="1:10" s="10" customFormat="1" ht="17.25">
      <c r="A10" s="19"/>
      <c r="B10" s="71" t="s">
        <v>168</v>
      </c>
      <c r="C10" s="29"/>
      <c r="D10" s="73"/>
      <c r="E10" s="31"/>
      <c r="F10" s="40"/>
      <c r="G10" s="73"/>
      <c r="H10" s="31"/>
      <c r="I10" s="31"/>
      <c r="J10" s="24"/>
    </row>
    <row r="11" spans="1:10" s="10" customFormat="1" ht="17.25">
      <c r="A11" s="19"/>
      <c r="B11" s="71" t="s">
        <v>174</v>
      </c>
      <c r="C11" s="72" t="s">
        <v>28</v>
      </c>
      <c r="D11" s="73">
        <v>1</v>
      </c>
      <c r="E11" s="31"/>
      <c r="F11" s="40"/>
      <c r="G11" s="73"/>
      <c r="H11" s="31"/>
      <c r="I11" s="31"/>
      <c r="J11" s="24"/>
    </row>
    <row r="12" spans="1:10" s="10" customFormat="1" ht="17.25">
      <c r="A12" s="19"/>
      <c r="B12" s="71" t="s">
        <v>175</v>
      </c>
      <c r="C12" s="72" t="s">
        <v>28</v>
      </c>
      <c r="D12" s="73">
        <v>1</v>
      </c>
      <c r="E12" s="31"/>
      <c r="F12" s="40"/>
      <c r="G12" s="73"/>
      <c r="H12" s="31"/>
      <c r="I12" s="31"/>
      <c r="J12" s="24"/>
    </row>
    <row r="13" spans="1:10" s="10" customFormat="1" ht="17.25">
      <c r="A13" s="19"/>
      <c r="B13" s="71" t="s">
        <v>169</v>
      </c>
      <c r="C13" s="72" t="s">
        <v>28</v>
      </c>
      <c r="D13" s="73">
        <v>2</v>
      </c>
      <c r="E13" s="31"/>
      <c r="F13" s="40"/>
      <c r="G13" s="73"/>
      <c r="H13" s="31"/>
      <c r="I13" s="31"/>
      <c r="J13" s="24"/>
    </row>
    <row r="14" spans="1:10" s="10" customFormat="1" ht="17.25">
      <c r="A14" s="19"/>
      <c r="B14" s="71" t="s">
        <v>170</v>
      </c>
      <c r="C14" s="72" t="s">
        <v>28</v>
      </c>
      <c r="D14" s="73">
        <v>1</v>
      </c>
      <c r="E14" s="31"/>
      <c r="F14" s="40"/>
      <c r="G14" s="73"/>
      <c r="H14" s="31"/>
      <c r="I14" s="31"/>
      <c r="J14" s="24"/>
    </row>
    <row r="15" spans="1:10" s="10" customFormat="1" ht="24">
      <c r="A15" s="19"/>
      <c r="B15" s="71" t="s">
        <v>31</v>
      </c>
      <c r="C15" s="72" t="s">
        <v>28</v>
      </c>
      <c r="D15" s="73">
        <v>2</v>
      </c>
      <c r="E15" s="31"/>
      <c r="F15" s="40"/>
      <c r="G15" s="73"/>
      <c r="H15" s="31"/>
      <c r="I15" s="23"/>
      <c r="J15" s="24"/>
    </row>
    <row r="16" spans="1:10" s="10" customFormat="1" ht="17.25">
      <c r="A16" s="19"/>
      <c r="B16" s="71" t="s">
        <v>56</v>
      </c>
      <c r="D16" s="73"/>
      <c r="G16" s="73"/>
      <c r="J16" s="24"/>
    </row>
    <row r="17" spans="1:10" s="10" customFormat="1" ht="17.25">
      <c r="A17" s="19"/>
      <c r="B17" s="71" t="s">
        <v>171</v>
      </c>
      <c r="C17" s="72" t="s">
        <v>28</v>
      </c>
      <c r="D17" s="73">
        <v>2</v>
      </c>
      <c r="G17" s="73"/>
      <c r="J17" s="24"/>
    </row>
    <row r="18" spans="1:10" s="10" customFormat="1" ht="24">
      <c r="A18" s="19"/>
      <c r="B18" s="71" t="s">
        <v>32</v>
      </c>
      <c r="C18" s="72" t="s">
        <v>28</v>
      </c>
      <c r="D18" s="73">
        <v>2</v>
      </c>
      <c r="G18" s="73"/>
      <c r="J18" s="24"/>
    </row>
    <row r="19" spans="1:10" s="10" customFormat="1" ht="24">
      <c r="A19" s="19"/>
      <c r="B19" s="71" t="s">
        <v>33</v>
      </c>
      <c r="C19" s="72" t="s">
        <v>28</v>
      </c>
      <c r="D19" s="73">
        <v>4</v>
      </c>
      <c r="G19" s="73"/>
      <c r="J19" s="24"/>
    </row>
    <row r="20" spans="1:10" s="10" customFormat="1" ht="17.25">
      <c r="A20" s="19"/>
      <c r="B20" s="71" t="s">
        <v>34</v>
      </c>
      <c r="C20" s="72" t="s">
        <v>28</v>
      </c>
      <c r="D20" s="73">
        <v>4</v>
      </c>
      <c r="G20" s="73"/>
      <c r="J20" s="24"/>
    </row>
    <row r="21" spans="1:10" s="10" customFormat="1" ht="17.25">
      <c r="A21" s="19"/>
      <c r="B21" s="71" t="s">
        <v>35</v>
      </c>
      <c r="C21" s="72" t="s">
        <v>28</v>
      </c>
      <c r="D21" s="73">
        <v>6</v>
      </c>
      <c r="G21" s="73"/>
      <c r="J21" s="24"/>
    </row>
    <row r="22" spans="1:10" s="10" customFormat="1" ht="17.25">
      <c r="A22" s="19"/>
      <c r="B22" s="71" t="s">
        <v>36</v>
      </c>
      <c r="C22" s="72" t="s">
        <v>28</v>
      </c>
      <c r="D22" s="73">
        <v>12</v>
      </c>
      <c r="G22" s="73"/>
      <c r="J22" s="24"/>
    </row>
    <row r="23" spans="1:10" s="10" customFormat="1" ht="24">
      <c r="A23" s="19"/>
      <c r="B23" s="71" t="s">
        <v>37</v>
      </c>
      <c r="C23" s="72" t="s">
        <v>30</v>
      </c>
      <c r="D23" s="73">
        <v>1</v>
      </c>
      <c r="G23" s="73"/>
      <c r="J23" s="24"/>
    </row>
    <row r="24" spans="1:10" s="10" customFormat="1" ht="24">
      <c r="A24" s="19">
        <f>MAX(A7:A23)+0.01</f>
        <v>1.02</v>
      </c>
      <c r="B24" s="70" t="s">
        <v>38</v>
      </c>
      <c r="C24" s="29"/>
      <c r="D24" s="39"/>
      <c r="E24" s="31"/>
      <c r="F24" s="40"/>
      <c r="G24" s="39"/>
      <c r="H24" s="31"/>
      <c r="I24" s="31"/>
      <c r="J24" s="24"/>
    </row>
    <row r="25" spans="1:10" s="10" customFormat="1" ht="24">
      <c r="A25" s="19"/>
      <c r="B25" s="71" t="s">
        <v>39</v>
      </c>
      <c r="C25" s="72" t="s">
        <v>28</v>
      </c>
      <c r="D25" s="73">
        <v>1</v>
      </c>
      <c r="E25" s="31"/>
      <c r="F25" s="40"/>
      <c r="G25" s="73"/>
      <c r="H25" s="31"/>
      <c r="I25" s="23"/>
      <c r="J25" s="24"/>
    </row>
    <row r="26" spans="1:10" s="10" customFormat="1" ht="24">
      <c r="A26" s="19"/>
      <c r="B26" s="105" t="s">
        <v>40</v>
      </c>
      <c r="C26" s="72" t="s">
        <v>28</v>
      </c>
      <c r="D26" s="73">
        <v>1</v>
      </c>
      <c r="E26" s="31"/>
      <c r="F26" s="40"/>
      <c r="G26" s="73"/>
      <c r="H26" s="31"/>
      <c r="I26" s="31"/>
      <c r="J26" s="24"/>
    </row>
    <row r="27" spans="1:10" s="10" customFormat="1" ht="24">
      <c r="A27" s="19"/>
      <c r="B27" s="105" t="s">
        <v>41</v>
      </c>
      <c r="C27" s="72" t="s">
        <v>28</v>
      </c>
      <c r="D27" s="73">
        <v>1</v>
      </c>
      <c r="E27" s="31"/>
      <c r="F27" s="40"/>
      <c r="G27" s="73"/>
      <c r="H27" s="31"/>
      <c r="I27" s="31"/>
      <c r="J27" s="24"/>
    </row>
    <row r="28" spans="1:10" s="10" customFormat="1" ht="24">
      <c r="A28" s="19"/>
      <c r="B28" s="105" t="s">
        <v>42</v>
      </c>
      <c r="C28" s="72" t="s">
        <v>28</v>
      </c>
      <c r="D28" s="73">
        <v>1</v>
      </c>
      <c r="E28" s="31"/>
      <c r="F28" s="40"/>
      <c r="G28" s="73"/>
      <c r="H28" s="31"/>
      <c r="I28" s="31"/>
      <c r="J28" s="24"/>
    </row>
    <row r="29" spans="1:10" s="10" customFormat="1" ht="17.25">
      <c r="A29" s="19"/>
      <c r="B29" s="105" t="s">
        <v>43</v>
      </c>
      <c r="C29" s="72" t="s">
        <v>28</v>
      </c>
      <c r="D29" s="73">
        <v>3</v>
      </c>
      <c r="E29" s="31"/>
      <c r="F29" s="40"/>
      <c r="G29" s="73"/>
      <c r="H29" s="31"/>
      <c r="I29" s="31"/>
      <c r="J29" s="24"/>
    </row>
    <row r="30" spans="1:10" s="10" customFormat="1" ht="17.25">
      <c r="A30" s="19"/>
      <c r="B30" s="71" t="s">
        <v>44</v>
      </c>
      <c r="C30" s="72" t="s">
        <v>28</v>
      </c>
      <c r="D30" s="73">
        <v>1</v>
      </c>
      <c r="E30" s="31"/>
      <c r="F30" s="40"/>
      <c r="G30" s="73"/>
      <c r="H30" s="31"/>
      <c r="I30" s="31"/>
      <c r="J30" s="24"/>
    </row>
    <row r="31" spans="1:10" s="10" customFormat="1" ht="17.25">
      <c r="A31" s="19"/>
      <c r="B31" s="71" t="s">
        <v>45</v>
      </c>
      <c r="C31" s="29"/>
      <c r="D31" s="39"/>
      <c r="E31" s="31"/>
      <c r="F31" s="40"/>
      <c r="G31" s="39"/>
      <c r="H31" s="31"/>
      <c r="I31" s="31"/>
      <c r="J31" s="24"/>
    </row>
    <row r="32" spans="1:10" s="10" customFormat="1" ht="17.25">
      <c r="A32" s="19"/>
      <c r="B32" s="71" t="s">
        <v>46</v>
      </c>
      <c r="C32" s="72" t="s">
        <v>28</v>
      </c>
      <c r="D32" s="72">
        <v>1</v>
      </c>
      <c r="E32" s="31"/>
      <c r="F32" s="40"/>
      <c r="G32" s="72"/>
      <c r="H32" s="31"/>
      <c r="I32" s="23"/>
      <c r="J32" s="24"/>
    </row>
    <row r="33" spans="1:10" s="67" customFormat="1" ht="17.25">
      <c r="A33" s="19"/>
      <c r="B33" s="71" t="s">
        <v>47</v>
      </c>
      <c r="C33" s="72" t="s">
        <v>28</v>
      </c>
      <c r="D33" s="72">
        <v>1</v>
      </c>
      <c r="E33" s="31"/>
      <c r="F33" s="40"/>
      <c r="G33" s="72"/>
      <c r="H33" s="31"/>
      <c r="I33" s="10"/>
      <c r="J33" s="66"/>
    </row>
    <row r="34" spans="1:10" s="10" customFormat="1" ht="17.25">
      <c r="A34" s="19"/>
      <c r="B34" s="71" t="s">
        <v>48</v>
      </c>
      <c r="C34" s="72" t="s">
        <v>28</v>
      </c>
      <c r="D34" s="72">
        <v>1</v>
      </c>
      <c r="E34" s="31"/>
      <c r="F34" s="40"/>
      <c r="G34" s="72"/>
      <c r="H34" s="31"/>
      <c r="J34" s="24"/>
    </row>
    <row r="35" spans="1:10" s="10" customFormat="1" ht="17.25">
      <c r="A35" s="19"/>
      <c r="B35" s="71" t="s">
        <v>49</v>
      </c>
      <c r="C35" s="72" t="s">
        <v>28</v>
      </c>
      <c r="D35" s="72">
        <v>3</v>
      </c>
      <c r="E35" s="31"/>
      <c r="F35" s="40"/>
      <c r="G35" s="72"/>
      <c r="H35" s="31"/>
      <c r="I35" s="31"/>
      <c r="J35" s="24"/>
    </row>
    <row r="36" spans="1:10" s="10" customFormat="1" ht="17.25">
      <c r="A36" s="19"/>
      <c r="B36" s="71" t="s">
        <v>50</v>
      </c>
      <c r="C36" s="72" t="s">
        <v>28</v>
      </c>
      <c r="D36" s="72">
        <v>2</v>
      </c>
      <c r="E36" s="31"/>
      <c r="F36" s="40"/>
      <c r="G36" s="72"/>
      <c r="H36" s="31"/>
      <c r="I36" s="31"/>
      <c r="J36" s="24"/>
    </row>
    <row r="37" spans="1:10" s="10" customFormat="1" ht="17.25">
      <c r="A37" s="19"/>
      <c r="B37" s="106" t="s">
        <v>51</v>
      </c>
      <c r="C37" s="72" t="s">
        <v>30</v>
      </c>
      <c r="D37" s="72">
        <v>1</v>
      </c>
      <c r="E37" s="31"/>
      <c r="F37" s="40"/>
      <c r="G37" s="72"/>
      <c r="H37" s="31"/>
      <c r="I37" s="31"/>
      <c r="J37" s="24"/>
    </row>
    <row r="38" spans="1:10" s="10" customFormat="1" ht="24">
      <c r="A38" s="19"/>
      <c r="B38" s="105" t="s">
        <v>52</v>
      </c>
      <c r="C38" s="72" t="s">
        <v>28</v>
      </c>
      <c r="D38" s="72">
        <v>2</v>
      </c>
      <c r="E38" s="31"/>
      <c r="F38" s="40"/>
      <c r="G38" s="72"/>
      <c r="H38" s="31"/>
      <c r="I38" s="31"/>
      <c r="J38" s="24"/>
    </row>
    <row r="39" spans="1:10" s="10" customFormat="1" ht="36">
      <c r="A39" s="19"/>
      <c r="B39" s="71" t="s">
        <v>53</v>
      </c>
      <c r="C39" s="72" t="s">
        <v>28</v>
      </c>
      <c r="D39" s="72">
        <v>1</v>
      </c>
      <c r="E39" s="31"/>
      <c r="F39" s="40"/>
      <c r="G39" s="72"/>
      <c r="H39" s="31"/>
      <c r="I39" s="31"/>
      <c r="J39" s="24"/>
    </row>
    <row r="40" spans="1:10" s="10" customFormat="1" ht="17.25">
      <c r="A40" s="19"/>
      <c r="B40" s="71" t="s">
        <v>54</v>
      </c>
      <c r="C40" s="72" t="s">
        <v>28</v>
      </c>
      <c r="D40" s="72">
        <v>3</v>
      </c>
      <c r="E40" s="31"/>
      <c r="F40" s="40"/>
      <c r="G40" s="72"/>
      <c r="H40" s="31"/>
      <c r="I40" s="31"/>
      <c r="J40" s="24"/>
    </row>
    <row r="41" spans="1:10" s="10" customFormat="1" ht="17.25">
      <c r="A41" s="19"/>
      <c r="B41" s="71" t="s">
        <v>55</v>
      </c>
      <c r="C41" s="72" t="s">
        <v>28</v>
      </c>
      <c r="D41" s="72">
        <v>3</v>
      </c>
      <c r="E41" s="31"/>
      <c r="F41" s="40"/>
      <c r="G41" s="72"/>
      <c r="H41" s="31"/>
      <c r="I41" s="31"/>
      <c r="J41" s="24"/>
    </row>
    <row r="42" spans="1:10" s="10" customFormat="1" ht="17.25">
      <c r="A42" s="19"/>
      <c r="B42" s="71" t="s">
        <v>166</v>
      </c>
      <c r="C42" s="72" t="s">
        <v>28</v>
      </c>
      <c r="D42" s="72">
        <v>3</v>
      </c>
      <c r="E42" s="31"/>
      <c r="F42" s="40"/>
      <c r="G42" s="72"/>
      <c r="H42" s="31"/>
      <c r="I42" s="31"/>
      <c r="J42" s="24"/>
    </row>
    <row r="43" spans="1:10" s="10" customFormat="1" ht="17.25">
      <c r="A43" s="19"/>
      <c r="B43" s="71" t="s">
        <v>56</v>
      </c>
      <c r="E43" s="31"/>
      <c r="F43" s="40"/>
      <c r="H43" s="31"/>
      <c r="I43" s="31"/>
      <c r="J43" s="24"/>
    </row>
    <row r="44" spans="1:10" s="10" customFormat="1" ht="17.25">
      <c r="A44" s="19"/>
      <c r="B44" s="71" t="s">
        <v>57</v>
      </c>
      <c r="C44" s="72" t="s">
        <v>28</v>
      </c>
      <c r="D44" s="72">
        <v>2</v>
      </c>
      <c r="E44" s="31"/>
      <c r="F44" s="40"/>
      <c r="G44" s="72"/>
      <c r="H44" s="31"/>
      <c r="I44" s="31"/>
      <c r="J44" s="24"/>
    </row>
    <row r="45" spans="1:10" s="10" customFormat="1" ht="17.25">
      <c r="A45" s="19"/>
      <c r="B45" s="71" t="s">
        <v>58</v>
      </c>
      <c r="C45" s="72" t="s">
        <v>28</v>
      </c>
      <c r="D45" s="72">
        <v>1</v>
      </c>
      <c r="E45" s="31"/>
      <c r="F45" s="40"/>
      <c r="G45" s="72"/>
      <c r="H45" s="31"/>
      <c r="I45" s="31"/>
      <c r="J45" s="24"/>
    </row>
    <row r="46" spans="1:10" s="10" customFormat="1" ht="24">
      <c r="A46" s="19"/>
      <c r="B46" s="106" t="s">
        <v>59</v>
      </c>
      <c r="C46" s="29"/>
      <c r="D46" s="30"/>
      <c r="E46" s="31"/>
      <c r="F46" s="40"/>
      <c r="G46" s="30"/>
      <c r="H46" s="31"/>
      <c r="I46" s="31"/>
      <c r="J46" s="24"/>
    </row>
    <row r="47" spans="1:10" s="10" customFormat="1" ht="17.25">
      <c r="A47" s="19"/>
      <c r="B47" s="106" t="s">
        <v>60</v>
      </c>
      <c r="C47" s="72" t="s">
        <v>28</v>
      </c>
      <c r="D47" s="72">
        <v>3</v>
      </c>
      <c r="E47" s="31"/>
      <c r="F47" s="40"/>
      <c r="G47" s="72"/>
      <c r="H47" s="31"/>
      <c r="I47" s="31"/>
      <c r="J47" s="24"/>
    </row>
    <row r="48" spans="1:10" s="10" customFormat="1" ht="17.25">
      <c r="A48" s="19"/>
      <c r="B48" s="106" t="s">
        <v>61</v>
      </c>
      <c r="C48" s="72" t="s">
        <v>28</v>
      </c>
      <c r="D48" s="72">
        <v>2</v>
      </c>
      <c r="E48" s="31"/>
      <c r="F48" s="40"/>
      <c r="G48" s="72"/>
      <c r="H48" s="31"/>
      <c r="I48" s="31"/>
      <c r="J48" s="24"/>
    </row>
    <row r="49" spans="1:10" s="10" customFormat="1" ht="17.25">
      <c r="A49" s="19"/>
      <c r="B49" s="106" t="s">
        <v>62</v>
      </c>
      <c r="C49" s="72" t="s">
        <v>28</v>
      </c>
      <c r="D49" s="72">
        <v>1</v>
      </c>
      <c r="E49" s="31"/>
      <c r="F49" s="40"/>
      <c r="G49" s="72"/>
      <c r="H49" s="31"/>
      <c r="I49" s="31"/>
      <c r="J49" s="24"/>
    </row>
    <row r="50" spans="1:10" s="10" customFormat="1" ht="17.25">
      <c r="A50" s="19"/>
      <c r="B50" s="106" t="s">
        <v>63</v>
      </c>
      <c r="C50" s="107" t="s">
        <v>28</v>
      </c>
      <c r="D50" s="107">
        <v>6</v>
      </c>
      <c r="E50" s="31"/>
      <c r="F50" s="40"/>
      <c r="G50" s="107"/>
      <c r="H50" s="31"/>
      <c r="I50" s="31"/>
      <c r="J50" s="24"/>
    </row>
    <row r="51" spans="1:10" s="10" customFormat="1" ht="17.25">
      <c r="A51" s="19"/>
      <c r="B51" s="106" t="s">
        <v>64</v>
      </c>
      <c r="C51" s="72" t="s">
        <v>28</v>
      </c>
      <c r="D51" s="72">
        <v>3</v>
      </c>
      <c r="E51" s="31"/>
      <c r="F51" s="40"/>
      <c r="G51" s="72"/>
      <c r="H51" s="31"/>
      <c r="I51" s="31"/>
      <c r="J51" s="24"/>
    </row>
    <row r="52" spans="1:10" s="10" customFormat="1" ht="17.25">
      <c r="A52" s="19"/>
      <c r="B52" s="106" t="s">
        <v>65</v>
      </c>
      <c r="C52" s="72" t="s">
        <v>28</v>
      </c>
      <c r="D52" s="72">
        <v>2</v>
      </c>
      <c r="E52" s="31"/>
      <c r="F52" s="40"/>
      <c r="G52" s="72"/>
      <c r="H52" s="31"/>
      <c r="I52" s="31"/>
      <c r="J52" s="24"/>
    </row>
    <row r="53" spans="1:10" s="10" customFormat="1" ht="17.25">
      <c r="A53" s="19"/>
      <c r="B53" s="106" t="s">
        <v>66</v>
      </c>
      <c r="C53" s="72" t="s">
        <v>28</v>
      </c>
      <c r="D53" s="72">
        <v>1</v>
      </c>
      <c r="E53" s="31"/>
      <c r="F53" s="40"/>
      <c r="G53" s="72"/>
      <c r="H53" s="31"/>
      <c r="I53" s="31"/>
      <c r="J53" s="24"/>
    </row>
    <row r="54" spans="1:10" s="10" customFormat="1" ht="17.25">
      <c r="A54" s="19"/>
      <c r="B54" s="106" t="s">
        <v>67</v>
      </c>
      <c r="C54" s="72" t="s">
        <v>28</v>
      </c>
      <c r="D54" s="72">
        <v>6</v>
      </c>
      <c r="E54" s="31"/>
      <c r="F54" s="40"/>
      <c r="G54" s="72"/>
      <c r="H54" s="31"/>
      <c r="I54" s="31"/>
      <c r="J54" s="24"/>
    </row>
    <row r="55" spans="1:10" s="10" customFormat="1" ht="17.25">
      <c r="A55" s="19"/>
      <c r="B55" s="106" t="s">
        <v>68</v>
      </c>
      <c r="C55" s="107" t="s">
        <v>28</v>
      </c>
      <c r="D55" s="107">
        <v>6</v>
      </c>
      <c r="E55" s="31"/>
      <c r="F55" s="40"/>
      <c r="G55" s="107"/>
      <c r="H55" s="31"/>
      <c r="I55" s="31"/>
      <c r="J55" s="24"/>
    </row>
    <row r="56" spans="1:10" s="10" customFormat="1" ht="24">
      <c r="A56" s="19"/>
      <c r="B56" s="106" t="s">
        <v>69</v>
      </c>
      <c r="C56" s="29"/>
      <c r="D56" s="30"/>
      <c r="E56" s="31"/>
      <c r="F56" s="40"/>
      <c r="G56" s="30"/>
      <c r="H56" s="31"/>
      <c r="I56" s="31"/>
      <c r="J56" s="24"/>
    </row>
    <row r="57" spans="1:10" s="10" customFormat="1" ht="17.25">
      <c r="A57" s="19"/>
      <c r="B57" s="106" t="s">
        <v>70</v>
      </c>
      <c r="C57" s="72" t="s">
        <v>28</v>
      </c>
      <c r="D57" s="72">
        <v>1</v>
      </c>
      <c r="E57" s="31"/>
      <c r="F57" s="40"/>
      <c r="G57" s="72"/>
      <c r="H57" s="31"/>
      <c r="I57" s="31"/>
      <c r="J57" s="24"/>
    </row>
    <row r="58" spans="1:10" s="10" customFormat="1" ht="17.25">
      <c r="A58" s="19"/>
      <c r="B58" s="106" t="s">
        <v>63</v>
      </c>
      <c r="C58" s="107" t="s">
        <v>28</v>
      </c>
      <c r="D58" s="107">
        <v>1</v>
      </c>
      <c r="E58" s="31"/>
      <c r="F58" s="40"/>
      <c r="G58" s="107"/>
      <c r="H58" s="31"/>
      <c r="I58" s="31"/>
      <c r="J58" s="24"/>
    </row>
    <row r="59" spans="1:10" s="10" customFormat="1" ht="17.25">
      <c r="A59" s="19"/>
      <c r="B59" s="106" t="s">
        <v>71</v>
      </c>
      <c r="C59" s="72" t="s">
        <v>28</v>
      </c>
      <c r="D59" s="72">
        <v>1</v>
      </c>
      <c r="E59" s="31"/>
      <c r="F59" s="40"/>
      <c r="G59" s="72"/>
      <c r="H59" s="31"/>
      <c r="I59" s="31"/>
      <c r="J59" s="24"/>
    </row>
    <row r="60" spans="1:10" s="10" customFormat="1" ht="17.25">
      <c r="A60" s="19"/>
      <c r="B60" s="106" t="s">
        <v>72</v>
      </c>
      <c r="C60" s="72" t="s">
        <v>28</v>
      </c>
      <c r="D60" s="72">
        <v>1</v>
      </c>
      <c r="E60" s="31"/>
      <c r="F60" s="40"/>
      <c r="G60" s="72"/>
      <c r="H60" s="31"/>
      <c r="I60" s="31"/>
      <c r="J60" s="24"/>
    </row>
    <row r="61" spans="1:10" s="10" customFormat="1" ht="17.25">
      <c r="A61" s="19"/>
      <c r="B61" s="106" t="s">
        <v>67</v>
      </c>
      <c r="C61" s="72" t="s">
        <v>28</v>
      </c>
      <c r="D61" s="72">
        <v>1</v>
      </c>
      <c r="E61" s="31"/>
      <c r="F61" s="40"/>
      <c r="G61" s="72"/>
      <c r="H61" s="31"/>
      <c r="I61" s="31"/>
      <c r="J61" s="24"/>
    </row>
    <row r="62" spans="1:10" s="10" customFormat="1" ht="17.25">
      <c r="A62" s="19"/>
      <c r="B62" s="106" t="s">
        <v>68</v>
      </c>
      <c r="C62" s="107" t="s">
        <v>28</v>
      </c>
      <c r="D62" s="107">
        <v>1</v>
      </c>
      <c r="E62" s="31"/>
      <c r="F62" s="40"/>
      <c r="G62" s="107"/>
      <c r="H62" s="31"/>
      <c r="I62" s="31"/>
      <c r="J62" s="24"/>
    </row>
    <row r="63" spans="1:10" s="10" customFormat="1" ht="24">
      <c r="A63" s="19"/>
      <c r="B63" s="106" t="s">
        <v>73</v>
      </c>
      <c r="C63" s="107"/>
      <c r="D63" s="107"/>
      <c r="E63" s="31"/>
      <c r="F63" s="40"/>
      <c r="G63" s="107"/>
      <c r="H63" s="31"/>
      <c r="I63" s="31"/>
      <c r="J63" s="24"/>
    </row>
    <row r="64" spans="1:10" s="10" customFormat="1" ht="17.25">
      <c r="A64" s="19"/>
      <c r="B64" s="106" t="s">
        <v>74</v>
      </c>
      <c r="C64" s="72" t="s">
        <v>28</v>
      </c>
      <c r="D64" s="72">
        <v>1</v>
      </c>
      <c r="E64" s="31"/>
      <c r="F64" s="40"/>
      <c r="G64" s="72"/>
      <c r="H64" s="31"/>
      <c r="I64" s="31"/>
      <c r="J64" s="24"/>
    </row>
    <row r="65" spans="1:10" s="10" customFormat="1" ht="17.25">
      <c r="A65" s="19"/>
      <c r="B65" s="106" t="s">
        <v>63</v>
      </c>
      <c r="C65" s="107" t="s">
        <v>28</v>
      </c>
      <c r="D65" s="107">
        <v>1</v>
      </c>
      <c r="E65" s="31"/>
      <c r="F65" s="40"/>
      <c r="G65" s="107"/>
      <c r="H65" s="31"/>
      <c r="I65" s="31"/>
      <c r="J65" s="24"/>
    </row>
    <row r="66" spans="1:10" s="10" customFormat="1" ht="17.25">
      <c r="A66" s="19"/>
      <c r="B66" s="106" t="s">
        <v>71</v>
      </c>
      <c r="C66" s="72" t="s">
        <v>28</v>
      </c>
      <c r="D66" s="72">
        <v>1</v>
      </c>
      <c r="E66" s="31"/>
      <c r="F66" s="40"/>
      <c r="G66" s="72"/>
      <c r="H66" s="31"/>
      <c r="I66" s="31"/>
      <c r="J66" s="24"/>
    </row>
    <row r="67" spans="1:10" s="10" customFormat="1" ht="17.25">
      <c r="A67" s="19"/>
      <c r="B67" s="106" t="s">
        <v>72</v>
      </c>
      <c r="C67" s="72" t="s">
        <v>28</v>
      </c>
      <c r="D67" s="72">
        <v>1</v>
      </c>
      <c r="E67" s="31"/>
      <c r="F67" s="40"/>
      <c r="G67" s="72"/>
      <c r="H67" s="31"/>
      <c r="I67" s="31"/>
      <c r="J67" s="24"/>
    </row>
    <row r="68" spans="1:10" s="10" customFormat="1" ht="17.25">
      <c r="A68" s="19"/>
      <c r="B68" s="106" t="s">
        <v>67</v>
      </c>
      <c r="C68" s="72" t="s">
        <v>28</v>
      </c>
      <c r="D68" s="72">
        <v>1</v>
      </c>
      <c r="E68" s="31"/>
      <c r="F68" s="40"/>
      <c r="G68" s="72"/>
      <c r="H68" s="31"/>
      <c r="I68" s="31"/>
      <c r="J68" s="24"/>
    </row>
    <row r="69" spans="1:10" s="10" customFormat="1" ht="17.25">
      <c r="A69" s="19"/>
      <c r="B69" s="106" t="s">
        <v>68</v>
      </c>
      <c r="C69" s="107" t="s">
        <v>28</v>
      </c>
      <c r="D69" s="107">
        <v>1</v>
      </c>
      <c r="E69" s="31"/>
      <c r="F69" s="40"/>
      <c r="G69" s="107"/>
      <c r="H69" s="31"/>
      <c r="J69" s="24"/>
    </row>
    <row r="70" spans="1:10" s="10" customFormat="1" ht="17.25">
      <c r="A70" s="19"/>
      <c r="B70" s="71" t="s">
        <v>75</v>
      </c>
      <c r="C70" s="72" t="s">
        <v>28</v>
      </c>
      <c r="D70" s="72">
        <v>1</v>
      </c>
      <c r="E70" s="31"/>
      <c r="F70" s="40"/>
      <c r="G70" s="72"/>
      <c r="H70" s="31"/>
      <c r="I70" s="31"/>
      <c r="J70" s="24"/>
    </row>
    <row r="71" spans="1:10" s="10" customFormat="1" ht="17.25">
      <c r="A71" s="19"/>
      <c r="B71" s="71" t="s">
        <v>76</v>
      </c>
      <c r="C71" s="72" t="s">
        <v>28</v>
      </c>
      <c r="D71" s="72">
        <v>3</v>
      </c>
      <c r="E71" s="31"/>
      <c r="F71" s="40"/>
      <c r="G71" s="72"/>
      <c r="H71" s="31"/>
      <c r="I71" s="31"/>
      <c r="J71" s="24"/>
    </row>
    <row r="72" spans="1:10" s="10" customFormat="1" ht="24">
      <c r="A72" s="19"/>
      <c r="B72" s="106" t="s">
        <v>77</v>
      </c>
      <c r="C72" s="107" t="s">
        <v>28</v>
      </c>
      <c r="D72" s="107">
        <v>1</v>
      </c>
      <c r="E72" s="31"/>
      <c r="F72" s="40"/>
      <c r="G72" s="107"/>
      <c r="H72" s="31"/>
      <c r="I72" s="31"/>
      <c r="J72" s="24"/>
    </row>
    <row r="73" spans="1:10" s="10" customFormat="1" ht="24">
      <c r="A73" s="19"/>
      <c r="B73" s="106" t="s">
        <v>78</v>
      </c>
      <c r="C73" s="107" t="s">
        <v>28</v>
      </c>
      <c r="D73" s="107">
        <v>1</v>
      </c>
      <c r="G73" s="107"/>
      <c r="I73" s="31"/>
      <c r="J73" s="24"/>
    </row>
    <row r="74" spans="1:10" s="10" customFormat="1" ht="17.25">
      <c r="A74" s="19"/>
      <c r="B74" s="71" t="s">
        <v>79</v>
      </c>
      <c r="C74" s="72" t="s">
        <v>28</v>
      </c>
      <c r="D74" s="72">
        <v>1</v>
      </c>
      <c r="G74" s="72"/>
      <c r="I74" s="31"/>
      <c r="J74" s="24"/>
    </row>
    <row r="75" spans="1:10" s="10" customFormat="1" ht="17.25">
      <c r="A75" s="19"/>
      <c r="B75" s="71" t="s">
        <v>80</v>
      </c>
      <c r="C75" s="72" t="s">
        <v>28</v>
      </c>
      <c r="D75" s="72">
        <v>28</v>
      </c>
      <c r="G75" s="72"/>
      <c r="I75" s="31"/>
      <c r="J75" s="24"/>
    </row>
    <row r="76" spans="1:10" s="10" customFormat="1" ht="17.25">
      <c r="A76" s="19"/>
      <c r="B76" s="71" t="s">
        <v>81</v>
      </c>
      <c r="C76" s="72" t="s">
        <v>28</v>
      </c>
      <c r="D76" s="72">
        <v>6</v>
      </c>
      <c r="G76" s="72"/>
      <c r="I76" s="31"/>
      <c r="J76" s="24"/>
    </row>
    <row r="77" spans="1:10" s="10" customFormat="1" ht="17.25">
      <c r="A77" s="19"/>
      <c r="B77" s="71" t="s">
        <v>82</v>
      </c>
      <c r="C77" s="72" t="s">
        <v>28</v>
      </c>
      <c r="D77" s="72">
        <v>4</v>
      </c>
      <c r="G77" s="72"/>
      <c r="I77" s="31"/>
      <c r="J77" s="24"/>
    </row>
    <row r="78" spans="1:10" s="10" customFormat="1" ht="17.25">
      <c r="A78" s="19"/>
      <c r="B78" s="71" t="s">
        <v>83</v>
      </c>
      <c r="C78" s="72" t="s">
        <v>28</v>
      </c>
      <c r="D78" s="72">
        <v>4</v>
      </c>
      <c r="G78" s="72"/>
      <c r="I78" s="31"/>
      <c r="J78" s="24"/>
    </row>
    <row r="79" spans="1:10" s="10" customFormat="1" ht="17.25">
      <c r="A79" s="19"/>
      <c r="B79" s="71" t="s">
        <v>84</v>
      </c>
      <c r="C79" s="72" t="s">
        <v>28</v>
      </c>
      <c r="D79" s="72">
        <v>8</v>
      </c>
      <c r="G79" s="72"/>
      <c r="I79" s="31"/>
      <c r="J79" s="24"/>
    </row>
    <row r="80" spans="1:10" s="10" customFormat="1" ht="17.25">
      <c r="A80" s="19"/>
      <c r="B80" s="71" t="s">
        <v>85</v>
      </c>
      <c r="C80" s="72" t="s">
        <v>28</v>
      </c>
      <c r="D80" s="72">
        <v>4</v>
      </c>
      <c r="G80" s="72"/>
      <c r="I80" s="31"/>
      <c r="J80" s="24"/>
    </row>
    <row r="81" spans="1:10" s="10" customFormat="1" ht="17.25">
      <c r="A81" s="19"/>
      <c r="B81" s="71" t="s">
        <v>86</v>
      </c>
      <c r="C81" s="72" t="s">
        <v>28</v>
      </c>
      <c r="D81" s="72">
        <v>1</v>
      </c>
      <c r="G81" s="72"/>
      <c r="I81" s="31"/>
      <c r="J81" s="24"/>
    </row>
    <row r="82" spans="1:10" s="10" customFormat="1" ht="17.25">
      <c r="A82" s="19"/>
      <c r="B82" s="71" t="s">
        <v>87</v>
      </c>
      <c r="C82" s="72" t="s">
        <v>28</v>
      </c>
      <c r="D82" s="72">
        <v>1</v>
      </c>
      <c r="G82" s="72"/>
      <c r="I82" s="31"/>
      <c r="J82" s="24"/>
    </row>
    <row r="83" spans="1:10" s="10" customFormat="1" ht="17.25">
      <c r="A83" s="19"/>
      <c r="B83" s="71" t="s">
        <v>88</v>
      </c>
      <c r="C83" s="114" t="s">
        <v>89</v>
      </c>
      <c r="D83" s="72">
        <v>4</v>
      </c>
      <c r="G83" s="72"/>
      <c r="I83" s="31"/>
      <c r="J83" s="24"/>
    </row>
    <row r="84" spans="1:10" s="10" customFormat="1" ht="17.25">
      <c r="A84" s="19"/>
      <c r="B84" s="71" t="s">
        <v>90</v>
      </c>
      <c r="C84" s="72" t="s">
        <v>28</v>
      </c>
      <c r="D84" s="72">
        <v>3</v>
      </c>
      <c r="G84" s="72"/>
      <c r="I84" s="31"/>
      <c r="J84" s="24"/>
    </row>
    <row r="85" spans="1:10" s="10" customFormat="1" ht="24">
      <c r="A85" s="19"/>
      <c r="B85" s="71" t="s">
        <v>91</v>
      </c>
      <c r="C85" s="72" t="s">
        <v>28</v>
      </c>
      <c r="D85" s="72">
        <v>2</v>
      </c>
      <c r="G85" s="72"/>
      <c r="I85" s="31"/>
      <c r="J85" s="24"/>
    </row>
    <row r="86" spans="1:10" s="10" customFormat="1" ht="17.25">
      <c r="A86" s="19"/>
      <c r="B86" s="71" t="s">
        <v>92</v>
      </c>
      <c r="C86" s="72" t="s">
        <v>28</v>
      </c>
      <c r="D86" s="72">
        <v>2</v>
      </c>
      <c r="G86" s="72"/>
      <c r="I86" s="31"/>
      <c r="J86" s="24"/>
    </row>
    <row r="87" spans="1:10" s="10" customFormat="1" ht="17.25">
      <c r="A87" s="19"/>
      <c r="B87" s="71" t="s">
        <v>93</v>
      </c>
      <c r="C87" s="114" t="s">
        <v>89</v>
      </c>
      <c r="D87" s="72">
        <v>2</v>
      </c>
      <c r="G87" s="72"/>
      <c r="I87" s="31"/>
      <c r="J87" s="24"/>
    </row>
    <row r="88" spans="1:10" s="10" customFormat="1" ht="17.25">
      <c r="A88" s="19"/>
      <c r="B88" s="71" t="s">
        <v>94</v>
      </c>
      <c r="C88" s="102" t="s">
        <v>28</v>
      </c>
      <c r="D88" s="102">
        <v>1</v>
      </c>
      <c r="G88" s="102"/>
      <c r="I88" s="31"/>
      <c r="J88" s="24"/>
    </row>
    <row r="89" spans="1:10" s="10" customFormat="1" ht="24">
      <c r="A89" s="19"/>
      <c r="B89" s="71" t="s">
        <v>95</v>
      </c>
      <c r="C89" s="72" t="s">
        <v>28</v>
      </c>
      <c r="D89" s="72">
        <v>3</v>
      </c>
      <c r="G89" s="72"/>
      <c r="J89" s="24"/>
    </row>
    <row r="90" spans="1:10" s="10" customFormat="1" ht="24">
      <c r="A90" s="19"/>
      <c r="B90" s="71" t="s">
        <v>37</v>
      </c>
      <c r="C90" s="72" t="s">
        <v>28</v>
      </c>
      <c r="D90" s="72">
        <v>2</v>
      </c>
      <c r="E90" s="31"/>
      <c r="F90" s="40"/>
      <c r="G90" s="72"/>
      <c r="H90" s="31"/>
      <c r="J90" s="24"/>
    </row>
    <row r="91" spans="1:10" s="10" customFormat="1" ht="17.25">
      <c r="A91" s="19"/>
      <c r="B91" s="64"/>
      <c r="C91" s="29"/>
      <c r="D91" s="39"/>
      <c r="E91" s="31"/>
      <c r="F91" s="40"/>
      <c r="G91" s="39"/>
      <c r="H91" s="31"/>
      <c r="J91" s="24"/>
    </row>
    <row r="92" spans="1:10" s="79" customFormat="1">
      <c r="A92" s="74"/>
      <c r="B92" s="75" t="s">
        <v>96</v>
      </c>
      <c r="C92" s="76" t="s">
        <v>30</v>
      </c>
      <c r="D92" s="104">
        <v>1</v>
      </c>
      <c r="E92" s="77">
        <v>0</v>
      </c>
      <c r="F92" s="78">
        <f>E92*D92</f>
        <v>0</v>
      </c>
      <c r="G92" s="104">
        <v>0</v>
      </c>
      <c r="H92" s="77">
        <f>SUM(E92)</f>
        <v>0</v>
      </c>
      <c r="I92" s="78">
        <f>H92*G92</f>
        <v>0</v>
      </c>
      <c r="J92" s="80"/>
    </row>
    <row r="93" spans="1:10" s="79" customFormat="1" ht="17.25">
      <c r="A93" s="74"/>
      <c r="B93" s="81"/>
      <c r="C93" s="82"/>
      <c r="D93" s="83"/>
      <c r="E93" s="84"/>
      <c r="F93" s="85"/>
      <c r="G93" s="83"/>
      <c r="H93" s="84"/>
      <c r="I93" s="10"/>
      <c r="J93" s="80"/>
    </row>
    <row r="94" spans="1:10" s="79" customFormat="1" ht="17.25">
      <c r="A94" s="74"/>
      <c r="B94" s="81"/>
      <c r="C94" s="82"/>
      <c r="D94" s="83"/>
      <c r="E94" s="84"/>
      <c r="F94" s="85"/>
      <c r="G94" s="83"/>
      <c r="H94" s="84"/>
      <c r="I94" s="10"/>
      <c r="J94" s="80"/>
    </row>
    <row r="95" spans="1:10" s="79" customFormat="1">
      <c r="A95" s="74"/>
      <c r="B95" s="81"/>
      <c r="C95" s="82"/>
      <c r="D95" s="108"/>
      <c r="E95" s="84"/>
      <c r="F95" s="85"/>
      <c r="G95" s="108"/>
      <c r="H95" s="84"/>
      <c r="I95" s="85"/>
      <c r="J95" s="80"/>
    </row>
    <row r="96" spans="1:10" s="79" customFormat="1">
      <c r="A96" s="74"/>
      <c r="B96" s="81"/>
      <c r="C96" s="82"/>
      <c r="D96" s="108"/>
      <c r="E96" s="84"/>
      <c r="F96" s="85"/>
      <c r="G96" s="108"/>
      <c r="H96" s="84"/>
      <c r="I96" s="85"/>
      <c r="J96" s="80"/>
    </row>
    <row r="97" spans="1:12" s="79" customFormat="1">
      <c r="A97" s="74"/>
      <c r="B97" s="81"/>
      <c r="C97" s="82"/>
      <c r="D97" s="132" t="s">
        <v>19</v>
      </c>
      <c r="E97" s="133"/>
      <c r="F97" s="134"/>
      <c r="G97" s="132" t="s">
        <v>20</v>
      </c>
      <c r="H97" s="133"/>
      <c r="I97" s="134"/>
      <c r="J97" s="80"/>
    </row>
    <row r="98" spans="1:12" s="10" customFormat="1" ht="17.25">
      <c r="A98" s="19"/>
      <c r="B98" s="48"/>
      <c r="C98" s="27" t="s">
        <v>97</v>
      </c>
      <c r="D98" s="28"/>
      <c r="E98" s="27"/>
      <c r="F98" s="49">
        <f>SUM(F7:F97)</f>
        <v>0</v>
      </c>
      <c r="G98" s="28"/>
      <c r="H98" s="27"/>
      <c r="I98" s="49">
        <f>SUM(I7:I97)</f>
        <v>0</v>
      </c>
      <c r="J98" s="24"/>
    </row>
    <row r="99" spans="1:12">
      <c r="I99" s="79"/>
    </row>
    <row r="100" spans="1:12">
      <c r="I100" s="31"/>
    </row>
    <row r="101" spans="1:12">
      <c r="I101" s="31"/>
    </row>
    <row r="102" spans="1:12">
      <c r="I102" s="31"/>
    </row>
    <row r="103" spans="1:12">
      <c r="I103" s="31"/>
    </row>
    <row r="104" spans="1:12">
      <c r="I104" s="31"/>
    </row>
    <row r="105" spans="1:12">
      <c r="I105" s="31"/>
    </row>
    <row r="106" spans="1:12">
      <c r="I106" s="31"/>
    </row>
    <row r="107" spans="1:12">
      <c r="I107" s="31"/>
    </row>
    <row r="108" spans="1:12">
      <c r="F108" s="1"/>
      <c r="I108" s="4"/>
      <c r="J108" s="5"/>
      <c r="K108" s="6"/>
      <c r="L108" s="31"/>
    </row>
    <row r="109" spans="1:12">
      <c r="F109" s="1"/>
      <c r="I109" s="4"/>
      <c r="J109" s="5"/>
      <c r="K109" s="6"/>
      <c r="L109" s="31"/>
    </row>
    <row r="110" spans="1:12">
      <c r="F110" s="1"/>
      <c r="I110" s="4"/>
      <c r="J110" s="5"/>
      <c r="K110" s="6"/>
      <c r="L110" s="31"/>
    </row>
    <row r="111" spans="1:12">
      <c r="F111" s="1"/>
      <c r="I111" s="4"/>
      <c r="J111" s="5"/>
      <c r="K111" s="6"/>
      <c r="L111" s="31"/>
    </row>
    <row r="112" spans="1:12">
      <c r="F112" s="1"/>
      <c r="I112" s="4"/>
      <c r="J112" s="5"/>
      <c r="K112" s="6"/>
      <c r="L112" s="31"/>
    </row>
    <row r="113" spans="6:12">
      <c r="F113" s="1"/>
      <c r="I113" s="4"/>
      <c r="J113" s="5"/>
      <c r="K113" s="6"/>
      <c r="L113" s="31"/>
    </row>
    <row r="114" spans="6:12">
      <c r="F114" s="1"/>
      <c r="I114" s="4"/>
      <c r="J114" s="5"/>
      <c r="K114" s="6"/>
      <c r="L114" s="31"/>
    </row>
  </sheetData>
  <mergeCells count="4">
    <mergeCell ref="D2:F2"/>
    <mergeCell ref="G2:I2"/>
    <mergeCell ref="D97:F97"/>
    <mergeCell ref="G97:I9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4" max="6" man="1"/>
  </rowBreaks>
  <ignoredErrors>
    <ignoredError sqref="H9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37"/>
  <sheetViews>
    <sheetView view="pageBreakPreview" topLeftCell="A6" zoomScale="130" zoomScaleNormal="100" zoomScaleSheetLayoutView="130" workbookViewId="0">
      <selection activeCell="A5" sqref="A5:D11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10.7109375" style="4" customWidth="1"/>
    <col min="5" max="5" width="12.7109375" style="5" customWidth="1"/>
    <col min="6" max="6" width="16.42578125" style="6" customWidth="1"/>
    <col min="7" max="7" width="8.5703125" style="4" customWidth="1"/>
    <col min="8" max="8" width="10.7109375" style="5" customWidth="1"/>
    <col min="9" max="9" width="16.42578125" style="23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0"/>
      <c r="H1" s="21"/>
      <c r="I1" s="23"/>
    </row>
    <row r="2" spans="1:9" s="10" customFormat="1" ht="17.25">
      <c r="A2" s="11"/>
      <c r="B2" s="38"/>
      <c r="D2" s="132" t="s">
        <v>19</v>
      </c>
      <c r="E2" s="133"/>
      <c r="F2" s="134"/>
      <c r="G2" s="132" t="s">
        <v>20</v>
      </c>
      <c r="H2" s="133"/>
      <c r="I2" s="134"/>
    </row>
    <row r="3" spans="1:9">
      <c r="A3" s="50" t="s">
        <v>21</v>
      </c>
      <c r="B3" s="51" t="s">
        <v>22</v>
      </c>
      <c r="C3" s="51" t="s">
        <v>23</v>
      </c>
      <c r="D3" s="51" t="s">
        <v>24</v>
      </c>
      <c r="E3" s="52" t="s">
        <v>25</v>
      </c>
      <c r="F3" s="63" t="s">
        <v>26</v>
      </c>
      <c r="G3" s="51" t="s">
        <v>24</v>
      </c>
      <c r="H3" s="52" t="s">
        <v>25</v>
      </c>
      <c r="I3" s="63" t="s">
        <v>27</v>
      </c>
    </row>
    <row r="4" spans="1:9" s="10" customFormat="1" ht="17.25">
      <c r="A4" s="11"/>
      <c r="B4" s="38"/>
      <c r="D4" s="20"/>
      <c r="E4" s="21"/>
      <c r="F4" s="22"/>
    </row>
    <row r="5" spans="1:9" s="10" customFormat="1" ht="18" thickBot="1">
      <c r="A5" s="12">
        <v>2</v>
      </c>
      <c r="B5" s="36" t="s">
        <v>3</v>
      </c>
      <c r="C5" s="13"/>
      <c r="D5" s="14"/>
      <c r="E5" s="15"/>
      <c r="F5" s="16"/>
      <c r="G5" s="14"/>
      <c r="H5" s="15"/>
      <c r="I5" s="16"/>
    </row>
    <row r="6" spans="1:9" s="10" customFormat="1" ht="17.25">
      <c r="A6" s="17"/>
      <c r="B6" s="37"/>
      <c r="C6" s="18"/>
      <c r="D6" s="61"/>
      <c r="E6" s="5"/>
      <c r="F6" s="6"/>
    </row>
    <row r="7" spans="1:9" s="10" customFormat="1" ht="24">
      <c r="A7" s="19">
        <f>MAX(A4:A6)+0.01</f>
        <v>2.0099999999999998</v>
      </c>
      <c r="B7" s="70" t="s">
        <v>98</v>
      </c>
      <c r="C7" s="29" t="s">
        <v>28</v>
      </c>
      <c r="D7" s="108">
        <v>101</v>
      </c>
      <c r="E7" s="84">
        <v>0</v>
      </c>
      <c r="F7" s="85">
        <f>E7*D7</f>
        <v>0</v>
      </c>
      <c r="G7" s="108">
        <v>0</v>
      </c>
      <c r="H7" s="84">
        <f>SUM(E7)</f>
        <v>0</v>
      </c>
      <c r="I7" s="85">
        <f>H7*G7</f>
        <v>0</v>
      </c>
    </row>
    <row r="8" spans="1:9" s="10" customFormat="1" ht="24">
      <c r="A8" s="19">
        <f>MAX(A6:A7)+0.01</f>
        <v>2.0199999999999996</v>
      </c>
      <c r="B8" s="70" t="s">
        <v>99</v>
      </c>
      <c r="C8" s="29" t="s">
        <v>28</v>
      </c>
      <c r="D8" s="103">
        <v>51</v>
      </c>
      <c r="E8" s="84">
        <v>0</v>
      </c>
      <c r="F8" s="85">
        <f>E8*D8</f>
        <v>0</v>
      </c>
      <c r="G8" s="108">
        <v>0</v>
      </c>
      <c r="H8" s="84">
        <f>SUM(E8)</f>
        <v>0</v>
      </c>
      <c r="I8" s="85">
        <f>H8*G8</f>
        <v>0</v>
      </c>
    </row>
    <row r="9" spans="1:9" s="10" customFormat="1" ht="24">
      <c r="A9" s="19">
        <f>MAX(A7:A8)+0.01</f>
        <v>2.0299999999999994</v>
      </c>
      <c r="B9" s="70" t="s">
        <v>173</v>
      </c>
      <c r="C9" s="29" t="s">
        <v>28</v>
      </c>
      <c r="D9" s="103">
        <v>2</v>
      </c>
      <c r="E9" s="84">
        <v>0</v>
      </c>
      <c r="F9" s="85">
        <f>E9*D9</f>
        <v>0</v>
      </c>
      <c r="G9" s="108">
        <v>0</v>
      </c>
      <c r="H9" s="84">
        <f>SUM(E9)</f>
        <v>0</v>
      </c>
      <c r="I9" s="85">
        <f>H9*G9</f>
        <v>0</v>
      </c>
    </row>
    <row r="10" spans="1:9" s="10" customFormat="1" ht="36">
      <c r="A10" s="19">
        <f>MAX(A8:A9)+0.01</f>
        <v>2.0399999999999991</v>
      </c>
      <c r="B10" s="70" t="s">
        <v>100</v>
      </c>
      <c r="C10" s="29" t="s">
        <v>30</v>
      </c>
      <c r="D10" s="103">
        <v>1</v>
      </c>
      <c r="E10" s="84">
        <v>0</v>
      </c>
      <c r="F10" s="85">
        <f>E10*D10</f>
        <v>0</v>
      </c>
      <c r="G10" s="108">
        <v>0</v>
      </c>
      <c r="H10" s="84">
        <f>SUM(E10)</f>
        <v>0</v>
      </c>
      <c r="I10" s="85">
        <f>H10*G10</f>
        <v>0</v>
      </c>
    </row>
    <row r="11" spans="1:9" s="10" customFormat="1" ht="24">
      <c r="A11" s="19">
        <f>MAX(A9:A10)+0.01</f>
        <v>2.0499999999999989</v>
      </c>
      <c r="B11" s="70" t="s">
        <v>101</v>
      </c>
      <c r="C11" s="29" t="s">
        <v>30</v>
      </c>
      <c r="D11" s="103">
        <v>1</v>
      </c>
      <c r="E11" s="84">
        <v>0</v>
      </c>
      <c r="F11" s="85">
        <f>E11*D11</f>
        <v>0</v>
      </c>
      <c r="G11" s="108">
        <v>0</v>
      </c>
      <c r="H11" s="84">
        <f>SUM(E11)</f>
        <v>0</v>
      </c>
      <c r="I11" s="85">
        <f>H11*G11</f>
        <v>0</v>
      </c>
    </row>
    <row r="12" spans="1:9" s="10" customFormat="1" ht="17.25">
      <c r="A12" s="19"/>
      <c r="B12" s="70"/>
      <c r="C12" s="29"/>
      <c r="D12" s="103"/>
      <c r="E12" s="84"/>
      <c r="F12" s="85"/>
      <c r="G12" s="108"/>
      <c r="H12" s="84"/>
      <c r="I12" s="85"/>
    </row>
    <row r="13" spans="1:9" s="10" customFormat="1" ht="17.25">
      <c r="A13" s="19"/>
      <c r="B13" s="70"/>
      <c r="C13" s="29"/>
      <c r="D13" s="103"/>
      <c r="E13" s="87"/>
      <c r="F13" s="88"/>
      <c r="G13" s="73"/>
      <c r="H13" s="31"/>
      <c r="I13" s="31"/>
    </row>
    <row r="14" spans="1:9" s="10" customFormat="1" ht="17.25">
      <c r="A14" s="19"/>
      <c r="B14" s="64"/>
      <c r="C14" s="32"/>
      <c r="D14" s="132" t="s">
        <v>19</v>
      </c>
      <c r="E14" s="133"/>
      <c r="F14" s="134"/>
      <c r="G14" s="132" t="s">
        <v>20</v>
      </c>
      <c r="H14" s="133"/>
      <c r="I14" s="134"/>
    </row>
    <row r="15" spans="1:9" s="10" customFormat="1" ht="17.25">
      <c r="A15" s="19"/>
      <c r="B15" s="48"/>
      <c r="C15" s="27" t="s">
        <v>97</v>
      </c>
      <c r="D15" s="27"/>
      <c r="E15" s="109"/>
      <c r="F15" s="49">
        <f>SUM(F7:F14)</f>
        <v>0</v>
      </c>
      <c r="G15" s="28"/>
      <c r="H15" s="27"/>
      <c r="I15" s="49">
        <f>SUM(I8:I14)</f>
        <v>0</v>
      </c>
    </row>
    <row r="16" spans="1:9">
      <c r="G16" s="1"/>
      <c r="H16" s="1"/>
      <c r="I16" s="1"/>
    </row>
    <row r="17" spans="7:9">
      <c r="G17" s="1"/>
      <c r="H17" s="1"/>
      <c r="I17" s="1"/>
    </row>
    <row r="18" spans="7:9">
      <c r="I18" s="79"/>
    </row>
    <row r="19" spans="7:9">
      <c r="I19" s="31"/>
    </row>
    <row r="20" spans="7:9">
      <c r="G20" s="1"/>
      <c r="H20" s="1"/>
      <c r="I20" s="1"/>
    </row>
    <row r="21" spans="7:9">
      <c r="G21" s="1"/>
      <c r="H21" s="1"/>
      <c r="I21" s="1"/>
    </row>
    <row r="22" spans="7:9">
      <c r="I22" s="79"/>
    </row>
    <row r="23" spans="7:9">
      <c r="I23" s="31"/>
    </row>
    <row r="24" spans="7:9">
      <c r="I24" s="31"/>
    </row>
    <row r="25" spans="7:9">
      <c r="I25" s="31"/>
    </row>
    <row r="26" spans="7:9">
      <c r="I26" s="31"/>
    </row>
    <row r="27" spans="7:9">
      <c r="I27" s="31"/>
    </row>
    <row r="28" spans="7:9">
      <c r="I28" s="31"/>
    </row>
    <row r="29" spans="7:9">
      <c r="I29" s="31"/>
    </row>
    <row r="30" spans="7:9">
      <c r="I30" s="31"/>
    </row>
    <row r="31" spans="7:9">
      <c r="I31" s="4"/>
    </row>
    <row r="32" spans="7:9">
      <c r="I32" s="4"/>
    </row>
    <row r="33" spans="9:9">
      <c r="I33" s="4"/>
    </row>
    <row r="34" spans="9:9">
      <c r="I34" s="4"/>
    </row>
    <row r="35" spans="9:9">
      <c r="I35" s="4"/>
    </row>
    <row r="36" spans="9:9">
      <c r="I36" s="4"/>
    </row>
    <row r="37" spans="9:9">
      <c r="I37" s="4"/>
    </row>
  </sheetData>
  <mergeCells count="4">
    <mergeCell ref="G2:I2"/>
    <mergeCell ref="G14:I14"/>
    <mergeCell ref="D14:F14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8 H11 H10 H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49"/>
  <sheetViews>
    <sheetView view="pageBreakPreview" topLeftCell="A13" zoomScale="115" zoomScaleNormal="100" zoomScaleSheetLayoutView="115" workbookViewId="0">
      <selection activeCell="A5" sqref="A5:D45"/>
    </sheetView>
  </sheetViews>
  <sheetFormatPr defaultColWidth="9.28515625" defaultRowHeight="14.25"/>
  <cols>
    <col min="1" max="1" width="4.4257812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3"/>
      <c r="H1" s="24"/>
    </row>
    <row r="2" spans="1:9" s="10" customFormat="1" ht="17.25">
      <c r="A2" s="11"/>
      <c r="B2" s="38"/>
      <c r="D2" s="132" t="s">
        <v>19</v>
      </c>
      <c r="E2" s="133"/>
      <c r="F2" s="134"/>
      <c r="G2" s="132" t="s">
        <v>20</v>
      </c>
      <c r="H2" s="133"/>
      <c r="I2" s="134"/>
    </row>
    <row r="3" spans="1:9">
      <c r="A3" s="50" t="s">
        <v>21</v>
      </c>
      <c r="B3" s="51" t="s">
        <v>22</v>
      </c>
      <c r="C3" s="51" t="s">
        <v>23</v>
      </c>
      <c r="D3" s="51" t="s">
        <v>24</v>
      </c>
      <c r="E3" s="52" t="s">
        <v>25</v>
      </c>
      <c r="F3" s="63" t="s">
        <v>26</v>
      </c>
      <c r="G3" s="51" t="s">
        <v>24</v>
      </c>
      <c r="H3" s="52" t="s">
        <v>25</v>
      </c>
      <c r="I3" s="63" t="s">
        <v>26</v>
      </c>
    </row>
    <row r="4" spans="1:9" s="10" customFormat="1" ht="17.25">
      <c r="A4" s="11"/>
      <c r="B4" s="38"/>
      <c r="D4" s="20"/>
      <c r="E4" s="21"/>
      <c r="F4" s="22"/>
      <c r="G4" s="23"/>
      <c r="H4" s="24"/>
    </row>
    <row r="5" spans="1:9" s="10" customFormat="1" ht="18" thickBot="1">
      <c r="A5" s="12">
        <v>3</v>
      </c>
      <c r="B5" s="36" t="s">
        <v>4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37"/>
      <c r="C6" s="18"/>
      <c r="D6" s="61"/>
      <c r="E6" s="5"/>
      <c r="F6" s="6"/>
      <c r="G6" s="23"/>
      <c r="H6" s="24"/>
    </row>
    <row r="7" spans="1:9" s="10" customFormat="1" ht="60">
      <c r="A7" s="19">
        <f>MAX(A4:A6)+0.01</f>
        <v>3.01</v>
      </c>
      <c r="B7" s="70" t="s">
        <v>102</v>
      </c>
    </row>
    <row r="8" spans="1:9" s="10" customFormat="1" ht="17.25">
      <c r="A8" s="19"/>
      <c r="B8" s="110" t="s">
        <v>103</v>
      </c>
      <c r="C8" s="114" t="s">
        <v>89</v>
      </c>
      <c r="D8" s="103">
        <v>24</v>
      </c>
      <c r="E8" s="87">
        <v>0</v>
      </c>
      <c r="F8" s="88">
        <f>E8*D8</f>
        <v>0</v>
      </c>
      <c r="G8" s="108">
        <v>0</v>
      </c>
      <c r="H8" s="84">
        <f>SUM(E8)</f>
        <v>0</v>
      </c>
      <c r="I8" s="85">
        <f>H8*G8</f>
        <v>0</v>
      </c>
    </row>
    <row r="9" spans="1:9" s="10" customFormat="1" ht="17.25">
      <c r="A9" s="19"/>
      <c r="B9" s="110" t="s">
        <v>104</v>
      </c>
      <c r="C9" s="114" t="s">
        <v>89</v>
      </c>
      <c r="D9" s="103">
        <v>14</v>
      </c>
      <c r="E9" s="87">
        <v>0</v>
      </c>
      <c r="F9" s="88">
        <f>E9*D9</f>
        <v>0</v>
      </c>
      <c r="G9" s="108">
        <v>0</v>
      </c>
      <c r="H9" s="84">
        <f>SUM(E9)</f>
        <v>0</v>
      </c>
      <c r="I9" s="85">
        <f>H9*G9</f>
        <v>0</v>
      </c>
    </row>
    <row r="10" spans="1:9" s="10" customFormat="1" ht="17.25">
      <c r="A10" s="19"/>
      <c r="B10" s="110" t="s">
        <v>105</v>
      </c>
      <c r="C10" s="114" t="s">
        <v>89</v>
      </c>
      <c r="D10" s="103">
        <v>8</v>
      </c>
      <c r="E10" s="87">
        <v>0</v>
      </c>
      <c r="F10" s="88">
        <f>E10*D10</f>
        <v>0</v>
      </c>
      <c r="G10" s="108">
        <v>0</v>
      </c>
      <c r="H10" s="84">
        <f>SUM(E10)</f>
        <v>0</v>
      </c>
      <c r="I10" s="85">
        <f>H10*G10</f>
        <v>0</v>
      </c>
    </row>
    <row r="11" spans="1:9" s="10" customFormat="1" ht="17.25">
      <c r="A11" s="19"/>
      <c r="B11" s="64"/>
      <c r="C11" s="29"/>
      <c r="D11" s="103"/>
      <c r="E11" s="31"/>
      <c r="F11" s="40"/>
      <c r="G11" s="23"/>
      <c r="H11" s="24"/>
    </row>
    <row r="12" spans="1:9" s="10" customFormat="1" ht="17.25">
      <c r="A12" s="19">
        <f>MAX(A6:A11)+0.01</f>
        <v>3.0199999999999996</v>
      </c>
      <c r="B12" s="70" t="s">
        <v>106</v>
      </c>
      <c r="C12" s="114"/>
    </row>
    <row r="13" spans="1:9" s="10" customFormat="1" ht="17.25">
      <c r="A13" s="19"/>
      <c r="B13" s="110" t="s">
        <v>107</v>
      </c>
      <c r="C13" s="114" t="s">
        <v>89</v>
      </c>
      <c r="D13" s="103">
        <v>24</v>
      </c>
      <c r="E13" s="87">
        <v>0</v>
      </c>
      <c r="F13" s="88">
        <f>E13*D13</f>
        <v>0</v>
      </c>
      <c r="G13" s="108">
        <v>0</v>
      </c>
      <c r="H13" s="84">
        <f>SUM(E13)</f>
        <v>0</v>
      </c>
      <c r="I13" s="85">
        <f>H13*G13</f>
        <v>0</v>
      </c>
    </row>
    <row r="14" spans="1:9" s="10" customFormat="1" ht="17.25">
      <c r="A14" s="19"/>
      <c r="B14" s="110" t="s">
        <v>108</v>
      </c>
      <c r="C14" s="114" t="s">
        <v>89</v>
      </c>
      <c r="D14" s="103">
        <v>14</v>
      </c>
      <c r="E14" s="87">
        <v>0</v>
      </c>
      <c r="F14" s="88">
        <f>E14*D14</f>
        <v>0</v>
      </c>
      <c r="G14" s="108">
        <v>0</v>
      </c>
      <c r="H14" s="84">
        <f>SUM(E14)</f>
        <v>0</v>
      </c>
      <c r="I14" s="85">
        <f>H14*G14</f>
        <v>0</v>
      </c>
    </row>
    <row r="15" spans="1:9" s="10" customFormat="1" ht="17.25">
      <c r="A15" s="19"/>
      <c r="B15" s="110" t="s">
        <v>109</v>
      </c>
      <c r="C15" s="114" t="s">
        <v>89</v>
      </c>
      <c r="D15" s="103">
        <v>8</v>
      </c>
      <c r="E15" s="87">
        <v>0</v>
      </c>
      <c r="F15" s="88">
        <f>E15*D15</f>
        <v>0</v>
      </c>
      <c r="G15" s="108">
        <v>0</v>
      </c>
      <c r="H15" s="84">
        <f>SUM(E15)</f>
        <v>0</v>
      </c>
      <c r="I15" s="85">
        <f>H15*G15</f>
        <v>0</v>
      </c>
    </row>
    <row r="16" spans="1:9" s="10" customFormat="1" ht="17.25">
      <c r="A16" s="19"/>
      <c r="B16" s="110"/>
      <c r="C16" s="29"/>
      <c r="D16" s="103"/>
      <c r="E16" s="87"/>
      <c r="F16" s="88"/>
      <c r="G16" s="108"/>
      <c r="H16" s="84"/>
      <c r="I16" s="85"/>
    </row>
    <row r="17" spans="1:9" s="10" customFormat="1" ht="48">
      <c r="A17" s="19">
        <f>MAX(A11:A16)+0.01</f>
        <v>3.0299999999999994</v>
      </c>
      <c r="B17" s="70" t="s">
        <v>110</v>
      </c>
      <c r="C17" s="29"/>
      <c r="D17" s="103"/>
      <c r="E17" s="31"/>
      <c r="F17" s="40"/>
      <c r="G17" s="23"/>
      <c r="H17" s="24"/>
    </row>
    <row r="18" spans="1:9" s="10" customFormat="1" ht="17.25">
      <c r="A18" s="19"/>
      <c r="B18" s="65" t="s">
        <v>111</v>
      </c>
      <c r="C18" s="114" t="s">
        <v>89</v>
      </c>
      <c r="D18" s="103">
        <v>580</v>
      </c>
      <c r="E18" s="87">
        <v>0</v>
      </c>
      <c r="F18" s="88">
        <f>E18*D18</f>
        <v>0</v>
      </c>
      <c r="G18" s="108">
        <v>0</v>
      </c>
      <c r="H18" s="84">
        <f>SUM(E18)</f>
        <v>0</v>
      </c>
      <c r="I18" s="85">
        <f>H18*G18</f>
        <v>0</v>
      </c>
    </row>
    <row r="19" spans="1:9" s="10" customFormat="1" ht="17.25">
      <c r="A19" s="19"/>
      <c r="B19" s="71"/>
      <c r="C19" s="29"/>
      <c r="D19" s="103"/>
      <c r="E19" s="87"/>
      <c r="F19" s="88"/>
      <c r="G19" s="23"/>
      <c r="H19" s="24"/>
    </row>
    <row r="20" spans="1:9" s="10" customFormat="1" ht="48">
      <c r="A20" s="19">
        <f>MAX(A17:A19)+0.01</f>
        <v>3.0399999999999991</v>
      </c>
      <c r="B20" s="70" t="s">
        <v>112</v>
      </c>
      <c r="C20" s="29"/>
      <c r="D20" s="103"/>
      <c r="E20" s="31"/>
      <c r="F20" s="40"/>
      <c r="G20" s="23"/>
      <c r="H20" s="24"/>
    </row>
    <row r="21" spans="1:9" s="10" customFormat="1" ht="17.25">
      <c r="A21" s="19"/>
      <c r="B21" s="71" t="s">
        <v>176</v>
      </c>
      <c r="C21" s="114" t="s">
        <v>89</v>
      </c>
      <c r="D21" s="103">
        <v>30</v>
      </c>
      <c r="E21" s="87">
        <v>0</v>
      </c>
      <c r="F21" s="88">
        <f>E21*D21</f>
        <v>0</v>
      </c>
      <c r="G21" s="108">
        <v>0</v>
      </c>
      <c r="H21" s="84">
        <f>SUM(E21)</f>
        <v>0</v>
      </c>
      <c r="I21" s="85">
        <f>H21*G21</f>
        <v>0</v>
      </c>
    </row>
    <row r="22" spans="1:9" s="10" customFormat="1" ht="17.25">
      <c r="A22" s="19"/>
      <c r="B22" s="71"/>
      <c r="C22" s="29"/>
      <c r="D22" s="103"/>
      <c r="E22" s="87"/>
      <c r="F22" s="88"/>
      <c r="G22" s="23"/>
      <c r="H22" s="24"/>
    </row>
    <row r="23" spans="1:9" s="10" customFormat="1" ht="48">
      <c r="A23" s="19">
        <f>MAX(A19:A22)+0.01</f>
        <v>3.0499999999999989</v>
      </c>
      <c r="B23" s="70" t="s">
        <v>113</v>
      </c>
      <c r="C23" s="29"/>
      <c r="D23" s="103"/>
      <c r="E23" s="31"/>
      <c r="F23" s="40"/>
      <c r="G23" s="23"/>
      <c r="H23" s="24"/>
    </row>
    <row r="24" spans="1:9" s="10" customFormat="1" ht="17.25">
      <c r="A24" s="19"/>
      <c r="B24" s="71" t="s">
        <v>177</v>
      </c>
      <c r="C24" s="114" t="s">
        <v>89</v>
      </c>
      <c r="D24" s="103">
        <v>15</v>
      </c>
      <c r="E24" s="87">
        <v>0</v>
      </c>
      <c r="F24" s="88">
        <f>E24*D24</f>
        <v>0</v>
      </c>
      <c r="G24" s="108">
        <v>0</v>
      </c>
      <c r="H24" s="84">
        <f>SUM(E24)</f>
        <v>0</v>
      </c>
      <c r="I24" s="85">
        <f>H24*G24</f>
        <v>0</v>
      </c>
    </row>
    <row r="25" spans="1:9" s="10" customFormat="1" ht="17.25">
      <c r="A25" s="19"/>
      <c r="B25" s="71"/>
      <c r="C25" s="29"/>
      <c r="D25" s="103"/>
      <c r="E25" s="87"/>
      <c r="F25" s="88"/>
      <c r="G25" s="23"/>
      <c r="H25" s="24"/>
    </row>
    <row r="26" spans="1:9" s="10" customFormat="1" ht="36">
      <c r="A26" s="19">
        <f>MAX(A22:A25)+0.01</f>
        <v>3.0599999999999987</v>
      </c>
      <c r="B26" s="70" t="s">
        <v>114</v>
      </c>
      <c r="C26" s="29"/>
      <c r="D26" s="103"/>
      <c r="E26" s="87"/>
      <c r="F26" s="88"/>
      <c r="G26" s="23"/>
      <c r="H26" s="24"/>
    </row>
    <row r="27" spans="1:9" s="10" customFormat="1" ht="17.25">
      <c r="A27" s="19"/>
      <c r="B27" s="64" t="s">
        <v>115</v>
      </c>
      <c r="C27" s="114" t="s">
        <v>89</v>
      </c>
      <c r="D27" s="103">
        <v>30</v>
      </c>
      <c r="E27" s="87">
        <v>0</v>
      </c>
      <c r="F27" s="88">
        <f>E27*D27</f>
        <v>0</v>
      </c>
      <c r="G27" s="108">
        <v>0</v>
      </c>
      <c r="H27" s="84">
        <f>SUM(E27)</f>
        <v>0</v>
      </c>
      <c r="I27" s="85">
        <f>H27*G27</f>
        <v>0</v>
      </c>
    </row>
    <row r="28" spans="1:9" s="10" customFormat="1" ht="17.25">
      <c r="A28" s="19"/>
      <c r="B28" s="71"/>
      <c r="C28" s="29"/>
      <c r="D28" s="103"/>
      <c r="E28" s="87"/>
      <c r="F28" s="88"/>
      <c r="G28" s="23"/>
      <c r="H28" s="24"/>
    </row>
    <row r="29" spans="1:9" s="10" customFormat="1" ht="24">
      <c r="A29" s="19">
        <f>MAX(A25:A28)+0.01</f>
        <v>3.0699999999999985</v>
      </c>
      <c r="B29" s="70" t="s">
        <v>116</v>
      </c>
      <c r="C29" s="29"/>
      <c r="D29" s="103"/>
      <c r="E29" s="31"/>
      <c r="F29" s="40"/>
      <c r="G29" s="23"/>
      <c r="H29" s="24"/>
    </row>
    <row r="30" spans="1:9" s="10" customFormat="1" ht="17.25">
      <c r="A30" s="19"/>
      <c r="B30" s="65" t="s">
        <v>117</v>
      </c>
      <c r="C30" s="114" t="s">
        <v>89</v>
      </c>
      <c r="D30" s="103">
        <v>75</v>
      </c>
      <c r="E30" s="87">
        <v>0</v>
      </c>
      <c r="F30" s="88">
        <f>E30*D30</f>
        <v>0</v>
      </c>
      <c r="G30" s="108">
        <v>0</v>
      </c>
      <c r="H30" s="84">
        <f>SUM(E30)</f>
        <v>0</v>
      </c>
      <c r="I30" s="85">
        <f>H30*G30</f>
        <v>0</v>
      </c>
    </row>
    <row r="31" spans="1:9" s="10" customFormat="1" ht="17.25">
      <c r="A31" s="19"/>
      <c r="B31" s="71" t="s">
        <v>118</v>
      </c>
      <c r="C31" s="114" t="s">
        <v>89</v>
      </c>
      <c r="D31" s="103">
        <v>50</v>
      </c>
      <c r="E31" s="87">
        <v>0</v>
      </c>
      <c r="F31" s="88">
        <f>E31*D31</f>
        <v>0</v>
      </c>
      <c r="G31" s="108">
        <v>0</v>
      </c>
      <c r="H31" s="84">
        <f>SUM(E31)</f>
        <v>0</v>
      </c>
      <c r="I31" s="85">
        <f>H31*G31</f>
        <v>0</v>
      </c>
    </row>
    <row r="32" spans="1:9" s="10" customFormat="1" ht="17.25">
      <c r="A32" s="19"/>
      <c r="B32" s="71"/>
      <c r="C32" s="29"/>
      <c r="D32" s="103"/>
      <c r="E32" s="87"/>
      <c r="F32" s="88"/>
      <c r="G32" s="23"/>
      <c r="H32" s="24"/>
    </row>
    <row r="33" spans="1:9" s="10" customFormat="1" ht="17.25">
      <c r="A33" s="19">
        <f>MAX(A29:A32)+0.01</f>
        <v>3.0799999999999983</v>
      </c>
      <c r="B33" s="70" t="s">
        <v>119</v>
      </c>
      <c r="C33" s="29" t="s">
        <v>30</v>
      </c>
      <c r="D33" s="103">
        <v>1</v>
      </c>
      <c r="E33" s="87">
        <v>0</v>
      </c>
      <c r="F33" s="88">
        <f>E33*D33</f>
        <v>0</v>
      </c>
      <c r="G33" s="108">
        <v>0</v>
      </c>
      <c r="H33" s="84">
        <f>SUM(E33)</f>
        <v>0</v>
      </c>
      <c r="I33" s="85">
        <f>H33*G33</f>
        <v>0</v>
      </c>
    </row>
    <row r="34" spans="1:9" s="10" customFormat="1" ht="17.25">
      <c r="A34" s="19"/>
      <c r="B34" s="71"/>
      <c r="C34" s="29"/>
      <c r="D34" s="103"/>
      <c r="E34" s="87"/>
      <c r="F34" s="88"/>
      <c r="G34" s="23"/>
      <c r="H34" s="24"/>
    </row>
    <row r="35" spans="1:9" s="10" customFormat="1" ht="24">
      <c r="A35" s="19">
        <f>MAX(A31:A34)+0.01</f>
        <v>3.0899999999999981</v>
      </c>
      <c r="B35" s="70" t="s">
        <v>120</v>
      </c>
      <c r="C35" s="29" t="s">
        <v>30</v>
      </c>
      <c r="D35" s="103">
        <v>4</v>
      </c>
      <c r="E35" s="87">
        <v>0</v>
      </c>
      <c r="F35" s="88">
        <f>E35*D35</f>
        <v>0</v>
      </c>
      <c r="G35" s="108">
        <v>0</v>
      </c>
      <c r="H35" s="84">
        <f>SUM(E35)</f>
        <v>0</v>
      </c>
      <c r="I35" s="85">
        <f>H35*G35</f>
        <v>0</v>
      </c>
    </row>
    <row r="36" spans="1:9" s="10" customFormat="1" ht="17.25">
      <c r="A36" s="19"/>
      <c r="B36" s="70"/>
      <c r="C36" s="29"/>
      <c r="D36" s="103"/>
      <c r="E36" s="87"/>
      <c r="F36" s="88"/>
      <c r="G36" s="23"/>
      <c r="H36" s="24"/>
    </row>
    <row r="37" spans="1:9" s="10" customFormat="1" ht="24">
      <c r="A37" s="19">
        <f>MAX(A33:A36)+0.01</f>
        <v>3.0999999999999979</v>
      </c>
      <c r="B37" s="70" t="s">
        <v>121</v>
      </c>
      <c r="C37" s="29" t="s">
        <v>30</v>
      </c>
      <c r="D37" s="103">
        <v>1</v>
      </c>
      <c r="E37" s="87">
        <v>0</v>
      </c>
      <c r="F37" s="88">
        <f>E37*D37</f>
        <v>0</v>
      </c>
      <c r="G37" s="108">
        <v>0</v>
      </c>
      <c r="H37" s="84">
        <f>SUM(E37)</f>
        <v>0</v>
      </c>
      <c r="I37" s="85">
        <f>H37*G37</f>
        <v>0</v>
      </c>
    </row>
    <row r="38" spans="1:9" s="10" customFormat="1" ht="17.25">
      <c r="A38" s="19"/>
      <c r="B38" s="71"/>
      <c r="C38" s="29"/>
      <c r="D38" s="103"/>
      <c r="E38" s="87"/>
      <c r="F38" s="88"/>
      <c r="G38" s="23"/>
      <c r="H38" s="24"/>
    </row>
    <row r="39" spans="1:9" s="10" customFormat="1" ht="36">
      <c r="A39" s="19">
        <f>MAX(A33:A38)+0.01</f>
        <v>3.1099999999999977</v>
      </c>
      <c r="B39" s="70" t="s">
        <v>122</v>
      </c>
      <c r="C39" s="29" t="s">
        <v>28</v>
      </c>
      <c r="D39" s="103">
        <v>4</v>
      </c>
      <c r="E39" s="87">
        <v>0</v>
      </c>
      <c r="F39" s="88">
        <f>E39*D39</f>
        <v>0</v>
      </c>
      <c r="G39" s="108">
        <v>0</v>
      </c>
      <c r="H39" s="84">
        <f>SUM(E39)</f>
        <v>0</v>
      </c>
      <c r="I39" s="85">
        <f>H39*G39</f>
        <v>0</v>
      </c>
    </row>
    <row r="40" spans="1:9" s="10" customFormat="1" ht="17.25">
      <c r="A40" s="19"/>
      <c r="B40" s="70"/>
      <c r="C40" s="29"/>
      <c r="D40" s="103"/>
      <c r="E40" s="87"/>
      <c r="F40" s="88"/>
      <c r="G40" s="23"/>
      <c r="H40" s="24"/>
    </row>
    <row r="41" spans="1:9" s="10" customFormat="1" ht="36">
      <c r="A41" s="19">
        <f>MAX(A35:A40)+0.01</f>
        <v>3.1199999999999974</v>
      </c>
      <c r="B41" s="70" t="s">
        <v>123</v>
      </c>
      <c r="C41" s="29" t="s">
        <v>28</v>
      </c>
      <c r="D41" s="103">
        <v>6</v>
      </c>
      <c r="E41" s="87">
        <v>0</v>
      </c>
      <c r="F41" s="88">
        <f>E41*D41</f>
        <v>0</v>
      </c>
      <c r="G41" s="108">
        <v>0</v>
      </c>
      <c r="H41" s="84">
        <f>SUM(E41)</f>
        <v>0</v>
      </c>
      <c r="I41" s="85">
        <f>H41*G41</f>
        <v>0</v>
      </c>
    </row>
    <row r="42" spans="1:9" s="10" customFormat="1" ht="17.25">
      <c r="A42" s="19"/>
      <c r="B42" s="70"/>
      <c r="C42" s="29"/>
      <c r="D42" s="103"/>
      <c r="E42" s="87"/>
      <c r="F42" s="88"/>
      <c r="G42" s="23"/>
      <c r="H42" s="24"/>
    </row>
    <row r="43" spans="1:9" s="10" customFormat="1" ht="24">
      <c r="A43" s="19">
        <f>MAX(A39:A42)+0.01</f>
        <v>3.1299999999999972</v>
      </c>
      <c r="B43" s="70" t="s">
        <v>124</v>
      </c>
      <c r="C43" s="29" t="s">
        <v>30</v>
      </c>
      <c r="D43" s="103">
        <v>1</v>
      </c>
      <c r="E43" s="87">
        <v>0</v>
      </c>
      <c r="F43" s="88">
        <f>E43*D43</f>
        <v>0</v>
      </c>
      <c r="G43" s="108">
        <v>0</v>
      </c>
      <c r="H43" s="84">
        <f>SUM(E43)</f>
        <v>0</v>
      </c>
      <c r="I43" s="85">
        <f>H43*G43</f>
        <v>0</v>
      </c>
    </row>
    <row r="44" spans="1:9" s="10" customFormat="1" ht="17.25">
      <c r="A44" s="19"/>
      <c r="B44" s="70"/>
      <c r="C44" s="29"/>
      <c r="D44" s="103"/>
      <c r="E44" s="87"/>
      <c r="F44" s="88"/>
      <c r="G44" s="108"/>
      <c r="H44" s="84"/>
      <c r="I44" s="85"/>
    </row>
    <row r="45" spans="1:9" s="10" customFormat="1" ht="24">
      <c r="A45" s="19">
        <f>MAX(A29:A32)+0.01</f>
        <v>3.0799999999999983</v>
      </c>
      <c r="B45" s="70" t="s">
        <v>125</v>
      </c>
      <c r="C45" s="29" t="s">
        <v>28</v>
      </c>
      <c r="D45" s="103">
        <v>1</v>
      </c>
      <c r="E45" s="87">
        <v>0</v>
      </c>
      <c r="F45" s="88">
        <f>E45*D45</f>
        <v>0</v>
      </c>
      <c r="G45" s="108">
        <v>0</v>
      </c>
      <c r="H45" s="84">
        <f>SUM(E45)</f>
        <v>0</v>
      </c>
      <c r="I45" s="85">
        <f>H45*G45</f>
        <v>0</v>
      </c>
    </row>
    <row r="46" spans="1:9" s="10" customFormat="1" ht="17.25">
      <c r="A46" s="19"/>
      <c r="B46" s="70"/>
      <c r="C46" s="29"/>
      <c r="D46" s="103"/>
      <c r="E46" s="87"/>
      <c r="F46" s="88"/>
      <c r="G46" s="108"/>
      <c r="H46" s="84"/>
      <c r="I46" s="85"/>
    </row>
    <row r="47" spans="1:9" s="10" customFormat="1" ht="17.25">
      <c r="A47" s="19"/>
      <c r="B47" s="70"/>
      <c r="C47" s="29"/>
      <c r="D47" s="86"/>
      <c r="E47" s="87"/>
      <c r="F47" s="88"/>
      <c r="G47" s="23"/>
      <c r="H47" s="24"/>
    </row>
    <row r="48" spans="1:9" s="10" customFormat="1" ht="17.25">
      <c r="A48" s="19"/>
      <c r="B48" s="64"/>
      <c r="C48" s="32"/>
      <c r="D48" s="132" t="s">
        <v>19</v>
      </c>
      <c r="E48" s="133"/>
      <c r="F48" s="134"/>
      <c r="G48" s="132" t="s">
        <v>20</v>
      </c>
      <c r="H48" s="133"/>
      <c r="I48" s="134"/>
    </row>
    <row r="49" spans="1:9" s="10" customFormat="1" ht="17.25">
      <c r="A49" s="19"/>
      <c r="B49" s="48"/>
      <c r="C49" s="27" t="s">
        <v>97</v>
      </c>
      <c r="D49" s="27"/>
      <c r="E49" s="109"/>
      <c r="F49" s="49">
        <f>SUM(F8:F45)</f>
        <v>0</v>
      </c>
      <c r="G49" s="28"/>
      <c r="H49" s="27"/>
      <c r="I49" s="49">
        <f>SUM(I8:I45)</f>
        <v>0</v>
      </c>
    </row>
  </sheetData>
  <mergeCells count="4">
    <mergeCell ref="D2:F2"/>
    <mergeCell ref="G2:I2"/>
    <mergeCell ref="D48:F48"/>
    <mergeCell ref="G48:I48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45 H43 H41 H39 H37 H35 H33 H30:H31 H27 H24 H21 H8:H10 H13:H15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7"/>
  <sheetViews>
    <sheetView view="pageBreakPreview" topLeftCell="A6" zoomScale="145" zoomScaleNormal="100" zoomScaleSheetLayoutView="145" workbookViewId="0">
      <selection activeCell="A5" sqref="A5:D13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3"/>
      <c r="H1" s="24"/>
    </row>
    <row r="2" spans="1:9" s="10" customFormat="1" ht="17.25">
      <c r="A2" s="11"/>
      <c r="B2" s="38"/>
      <c r="D2" s="132" t="s">
        <v>19</v>
      </c>
      <c r="E2" s="133"/>
      <c r="F2" s="134"/>
      <c r="G2" s="132" t="s">
        <v>20</v>
      </c>
      <c r="H2" s="133"/>
      <c r="I2" s="134"/>
    </row>
    <row r="3" spans="1:9">
      <c r="A3" s="50" t="s">
        <v>21</v>
      </c>
      <c r="B3" s="51" t="s">
        <v>22</v>
      </c>
      <c r="C3" s="51" t="s">
        <v>23</v>
      </c>
      <c r="D3" s="51" t="s">
        <v>24</v>
      </c>
      <c r="E3" s="52" t="s">
        <v>25</v>
      </c>
      <c r="F3" s="63" t="s">
        <v>26</v>
      </c>
      <c r="G3" s="51" t="s">
        <v>24</v>
      </c>
      <c r="H3" s="52" t="s">
        <v>25</v>
      </c>
      <c r="I3" s="63" t="s">
        <v>26</v>
      </c>
    </row>
    <row r="4" spans="1:9" s="10" customFormat="1" ht="17.25">
      <c r="A4" s="11"/>
      <c r="B4" s="38"/>
      <c r="D4" s="20"/>
      <c r="E4" s="21"/>
      <c r="F4" s="22"/>
      <c r="G4" s="23"/>
      <c r="H4" s="24"/>
    </row>
    <row r="5" spans="1:9" s="10" customFormat="1" ht="18" thickBot="1">
      <c r="A5" s="12">
        <v>4</v>
      </c>
      <c r="B5" s="36" t="s">
        <v>5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41">
        <f>MAX(A5:A5)+0.01</f>
        <v>4.01</v>
      </c>
      <c r="B6" s="89" t="s">
        <v>126</v>
      </c>
      <c r="C6" s="29"/>
      <c r="D6" s="90"/>
      <c r="E6" s="91"/>
      <c r="F6" s="92"/>
      <c r="G6" s="23"/>
      <c r="H6" s="24"/>
    </row>
    <row r="7" spans="1:9" s="10" customFormat="1" ht="17.25">
      <c r="A7" s="41"/>
      <c r="B7" s="89" t="s">
        <v>127</v>
      </c>
      <c r="C7" s="114" t="s">
        <v>89</v>
      </c>
      <c r="D7" s="103">
        <v>45</v>
      </c>
      <c r="E7" s="87">
        <v>0</v>
      </c>
      <c r="F7" s="88">
        <f>E7*D7</f>
        <v>0</v>
      </c>
      <c r="G7" s="108">
        <v>0</v>
      </c>
      <c r="H7" s="84">
        <f>SUM(E7)</f>
        <v>0</v>
      </c>
      <c r="I7" s="85">
        <f>H7*G7</f>
        <v>0</v>
      </c>
    </row>
    <row r="8" spans="1:9" s="10" customFormat="1" ht="17.25">
      <c r="A8" s="93"/>
      <c r="B8" s="89" t="s">
        <v>128</v>
      </c>
      <c r="C8" s="114" t="s">
        <v>89</v>
      </c>
      <c r="D8" s="103">
        <v>240</v>
      </c>
      <c r="E8" s="87">
        <v>0</v>
      </c>
      <c r="F8" s="88">
        <f>E8*D8</f>
        <v>0</v>
      </c>
      <c r="G8" s="108">
        <v>0</v>
      </c>
      <c r="H8" s="84">
        <f>SUM(E8)</f>
        <v>0</v>
      </c>
      <c r="I8" s="85">
        <f>H8*G8</f>
        <v>0</v>
      </c>
    </row>
    <row r="9" spans="1:9" s="10" customFormat="1" ht="36">
      <c r="A9" s="41">
        <f>MAX(A5:A7)+0.01</f>
        <v>4.0199999999999996</v>
      </c>
      <c r="B9" s="95" t="s">
        <v>129</v>
      </c>
      <c r="C9" s="96"/>
      <c r="D9" s="103"/>
      <c r="E9" s="96"/>
      <c r="F9" s="96"/>
      <c r="G9" s="23"/>
      <c r="H9" s="24"/>
    </row>
    <row r="10" spans="1:9" s="10" customFormat="1" ht="17.25">
      <c r="A10" s="41"/>
      <c r="B10" s="97" t="s">
        <v>130</v>
      </c>
      <c r="C10" s="29" t="s">
        <v>28</v>
      </c>
      <c r="D10" s="103">
        <v>1</v>
      </c>
      <c r="E10" s="87">
        <v>0</v>
      </c>
      <c r="F10" s="88">
        <f>E10*D10</f>
        <v>0</v>
      </c>
      <c r="G10" s="108">
        <v>0</v>
      </c>
      <c r="H10" s="84">
        <f>SUM(E10)</f>
        <v>0</v>
      </c>
      <c r="I10" s="85">
        <f>H10*G10</f>
        <v>0</v>
      </c>
    </row>
    <row r="11" spans="1:9" s="10" customFormat="1" ht="36">
      <c r="A11" s="41">
        <f>MAX(A6:A8)+0.01</f>
        <v>4.0199999999999996</v>
      </c>
      <c r="B11" s="95" t="s">
        <v>131</v>
      </c>
      <c r="C11" s="96"/>
      <c r="D11" s="103"/>
      <c r="E11" s="96"/>
      <c r="F11" s="96"/>
      <c r="G11" s="23"/>
      <c r="H11" s="24"/>
    </row>
    <row r="12" spans="1:9" s="10" customFormat="1" ht="17.25">
      <c r="A12" s="41"/>
      <c r="B12" s="97" t="s">
        <v>132</v>
      </c>
      <c r="C12" s="29" t="s">
        <v>28</v>
      </c>
      <c r="D12" s="103">
        <v>1</v>
      </c>
      <c r="E12" s="87">
        <v>0</v>
      </c>
      <c r="F12" s="88">
        <f>E12*D12</f>
        <v>0</v>
      </c>
      <c r="G12" s="108">
        <v>0</v>
      </c>
      <c r="H12" s="84">
        <f>SUM(E12)</f>
        <v>0</v>
      </c>
      <c r="I12" s="85">
        <f>H12*G12</f>
        <v>0</v>
      </c>
    </row>
    <row r="13" spans="1:9" s="10" customFormat="1" ht="36">
      <c r="A13" s="19">
        <f>MAX(A8:A11)+0.01</f>
        <v>4.0299999999999994</v>
      </c>
      <c r="B13" s="94" t="s">
        <v>133</v>
      </c>
      <c r="C13" s="29" t="s">
        <v>28</v>
      </c>
      <c r="D13" s="103">
        <v>18</v>
      </c>
      <c r="E13" s="87">
        <v>0</v>
      </c>
      <c r="F13" s="88">
        <f>E13*D13</f>
        <v>0</v>
      </c>
      <c r="G13" s="108">
        <v>0</v>
      </c>
      <c r="H13" s="84">
        <f>SUM(E13)</f>
        <v>0</v>
      </c>
      <c r="I13" s="85">
        <f>H13*G13</f>
        <v>0</v>
      </c>
    </row>
    <row r="14" spans="1:9" s="10" customFormat="1" ht="17.25">
      <c r="A14" s="19"/>
      <c r="B14" s="94"/>
      <c r="C14" s="29"/>
      <c r="D14" s="103"/>
      <c r="E14" s="87"/>
      <c r="F14" s="88"/>
      <c r="G14" s="108"/>
      <c r="H14" s="84"/>
      <c r="I14" s="85"/>
    </row>
    <row r="15" spans="1:9" s="10" customFormat="1" ht="17.25">
      <c r="A15" s="19"/>
      <c r="B15" s="94"/>
      <c r="C15" s="29"/>
      <c r="D15" s="103"/>
      <c r="E15" s="87"/>
      <c r="F15" s="88"/>
      <c r="G15" s="108"/>
      <c r="H15" s="84"/>
      <c r="I15" s="85"/>
    </row>
    <row r="16" spans="1:9" s="10" customFormat="1" ht="17.25" customHeight="1">
      <c r="A16" s="19"/>
      <c r="B16" s="64"/>
      <c r="C16" s="32"/>
      <c r="D16" s="132" t="s">
        <v>19</v>
      </c>
      <c r="E16" s="133"/>
      <c r="F16" s="134"/>
      <c r="G16" s="132" t="s">
        <v>20</v>
      </c>
      <c r="H16" s="133"/>
      <c r="I16" s="134"/>
    </row>
    <row r="17" spans="1:9" s="10" customFormat="1" ht="17.25">
      <c r="A17" s="19"/>
      <c r="B17" s="48"/>
      <c r="C17" s="27" t="s">
        <v>97</v>
      </c>
      <c r="D17" s="28"/>
      <c r="E17" s="27"/>
      <c r="F17" s="49">
        <f>SUM(F6:F13)</f>
        <v>0</v>
      </c>
      <c r="G17" s="69"/>
      <c r="H17" s="111"/>
      <c r="I17" s="49">
        <f>SUM(I6:I13)</f>
        <v>0</v>
      </c>
    </row>
  </sheetData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10 H12 H13 H8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17"/>
  <sheetViews>
    <sheetView view="pageBreakPreview" zoomScaleNormal="100" zoomScaleSheetLayoutView="100" workbookViewId="0">
      <selection activeCell="A5" sqref="A5:D14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3"/>
      <c r="H1" s="24"/>
    </row>
    <row r="2" spans="1:9" s="10" customFormat="1" ht="17.25">
      <c r="A2" s="11"/>
      <c r="B2" s="38"/>
      <c r="D2" s="132" t="s">
        <v>19</v>
      </c>
      <c r="E2" s="133"/>
      <c r="F2" s="134"/>
      <c r="G2" s="132" t="s">
        <v>20</v>
      </c>
      <c r="H2" s="133"/>
      <c r="I2" s="134"/>
    </row>
    <row r="3" spans="1:9">
      <c r="A3" s="50" t="s">
        <v>21</v>
      </c>
      <c r="B3" s="51" t="s">
        <v>22</v>
      </c>
      <c r="C3" s="51" t="s">
        <v>23</v>
      </c>
      <c r="D3" s="51" t="s">
        <v>24</v>
      </c>
      <c r="E3" s="52" t="s">
        <v>25</v>
      </c>
      <c r="F3" s="63" t="s">
        <v>26</v>
      </c>
      <c r="G3" s="51" t="s">
        <v>24</v>
      </c>
      <c r="H3" s="52" t="s">
        <v>25</v>
      </c>
      <c r="I3" s="63" t="s">
        <v>26</v>
      </c>
    </row>
    <row r="4" spans="1:9" s="10" customFormat="1" ht="17.25">
      <c r="A4" s="11"/>
      <c r="B4" s="38"/>
      <c r="D4" s="20"/>
      <c r="E4" s="21"/>
      <c r="F4" s="22"/>
      <c r="G4" s="23"/>
      <c r="H4" s="24"/>
    </row>
    <row r="5" spans="1:9" s="10" customFormat="1" ht="18" thickBot="1">
      <c r="A5" s="12">
        <v>5</v>
      </c>
      <c r="B5" s="36" t="s">
        <v>6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41"/>
      <c r="B6" s="112" t="s">
        <v>134</v>
      </c>
      <c r="C6" s="96"/>
      <c r="D6" s="103"/>
      <c r="E6" s="96"/>
      <c r="F6" s="96"/>
      <c r="G6" s="23"/>
      <c r="H6" s="24"/>
    </row>
    <row r="7" spans="1:9" s="10" customFormat="1" ht="24">
      <c r="A7" s="41">
        <f>MAX(A5:A6)+0.01</f>
        <v>5.01</v>
      </c>
      <c r="B7" s="113" t="s">
        <v>135</v>
      </c>
      <c r="C7" s="29" t="s">
        <v>28</v>
      </c>
      <c r="D7" s="103">
        <v>6</v>
      </c>
      <c r="E7" s="87">
        <v>0</v>
      </c>
      <c r="F7" s="88">
        <f>E7*D7</f>
        <v>0</v>
      </c>
      <c r="G7" s="108">
        <v>0</v>
      </c>
      <c r="H7" s="84">
        <f>SUM(E7)</f>
        <v>0</v>
      </c>
      <c r="I7" s="85">
        <f>H7*G7</f>
        <v>0</v>
      </c>
    </row>
    <row r="8" spans="1:9" s="10" customFormat="1" ht="24">
      <c r="A8" s="41">
        <f>MAX(A6:A7)+0.01</f>
        <v>5.0199999999999996</v>
      </c>
      <c r="B8" s="113" t="s">
        <v>136</v>
      </c>
      <c r="C8" s="29" t="s">
        <v>28</v>
      </c>
      <c r="D8" s="103">
        <v>10</v>
      </c>
      <c r="E8" s="87">
        <v>0</v>
      </c>
      <c r="F8" s="88">
        <f>E8*D8</f>
        <v>0</v>
      </c>
      <c r="G8" s="108">
        <v>0</v>
      </c>
      <c r="H8" s="84">
        <f>SUM(E8)</f>
        <v>0</v>
      </c>
      <c r="I8" s="85">
        <f>H8*G8</f>
        <v>0</v>
      </c>
    </row>
    <row r="9" spans="1:9" s="10" customFormat="1" ht="36">
      <c r="A9" s="41">
        <f>MAX(A7:A8)+0.01</f>
        <v>5.0299999999999994</v>
      </c>
      <c r="B9" s="113" t="s">
        <v>137</v>
      </c>
      <c r="C9" s="29" t="s">
        <v>28</v>
      </c>
      <c r="D9" s="103">
        <v>12</v>
      </c>
      <c r="E9" s="87">
        <v>0</v>
      </c>
      <c r="F9" s="88">
        <f>E9*D9</f>
        <v>0</v>
      </c>
      <c r="G9" s="108">
        <v>0</v>
      </c>
      <c r="H9" s="84">
        <f>SUM(E9)</f>
        <v>0</v>
      </c>
      <c r="I9" s="85">
        <f>H9*G9</f>
        <v>0</v>
      </c>
    </row>
    <row r="10" spans="1:9" s="10" customFormat="1" ht="24">
      <c r="A10" s="41">
        <f>MAX(A8:A9)+0.01</f>
        <v>5.0399999999999991</v>
      </c>
      <c r="B10" s="113" t="s">
        <v>138</v>
      </c>
      <c r="C10" s="29" t="s">
        <v>28</v>
      </c>
      <c r="D10" s="103">
        <v>18</v>
      </c>
      <c r="E10" s="87">
        <v>0</v>
      </c>
      <c r="F10" s="88">
        <f>E10*D10</f>
        <v>0</v>
      </c>
      <c r="G10" s="108">
        <v>0</v>
      </c>
      <c r="H10" s="84">
        <f>SUM(E10)</f>
        <v>0</v>
      </c>
      <c r="I10" s="85">
        <f>H10*G10</f>
        <v>0</v>
      </c>
    </row>
    <row r="11" spans="1:9" s="10" customFormat="1" ht="24">
      <c r="A11" s="41">
        <f>MAX(A9:A10)+0.01</f>
        <v>5.0499999999999989</v>
      </c>
      <c r="B11" s="113" t="s">
        <v>139</v>
      </c>
      <c r="C11" s="114" t="s">
        <v>89</v>
      </c>
      <c r="D11" s="103">
        <v>20</v>
      </c>
      <c r="E11" s="87">
        <v>0</v>
      </c>
      <c r="F11" s="88">
        <f>E11*D11</f>
        <v>0</v>
      </c>
      <c r="G11" s="108">
        <v>0</v>
      </c>
      <c r="H11" s="84">
        <f>SUM(E11)</f>
        <v>0</v>
      </c>
      <c r="I11" s="85">
        <f>H11*G11</f>
        <v>0</v>
      </c>
    </row>
    <row r="12" spans="1:9" s="10" customFormat="1" ht="17.25">
      <c r="A12" s="41">
        <f>MAX(A10:A11)+0.01</f>
        <v>5.0599999999999987</v>
      </c>
      <c r="B12" s="113" t="s">
        <v>140</v>
      </c>
      <c r="C12" s="29" t="s">
        <v>28</v>
      </c>
      <c r="D12" s="103">
        <v>10</v>
      </c>
      <c r="E12" s="87">
        <v>0</v>
      </c>
      <c r="F12" s="88">
        <f>E12*D12</f>
        <v>0</v>
      </c>
      <c r="G12" s="108">
        <v>0</v>
      </c>
      <c r="H12" s="84">
        <f>SUM(E12)</f>
        <v>0</v>
      </c>
      <c r="I12" s="85">
        <f>H12*G12</f>
        <v>0</v>
      </c>
    </row>
    <row r="13" spans="1:9" s="10" customFormat="1" ht="17.25">
      <c r="A13" s="41"/>
      <c r="B13" s="71" t="s">
        <v>141</v>
      </c>
      <c r="C13" s="29"/>
      <c r="D13" s="103"/>
      <c r="E13" s="87"/>
      <c r="F13" s="88"/>
      <c r="G13" s="108"/>
      <c r="H13" s="84"/>
      <c r="I13" s="85"/>
    </row>
    <row r="14" spans="1:9" s="10" customFormat="1" ht="24">
      <c r="A14" s="41">
        <f>MAX(A11:A13)+0.01</f>
        <v>5.0699999999999985</v>
      </c>
      <c r="B14" s="113" t="s">
        <v>142</v>
      </c>
      <c r="C14" s="29" t="s">
        <v>28</v>
      </c>
      <c r="D14" s="103">
        <v>2</v>
      </c>
      <c r="E14" s="87">
        <v>0</v>
      </c>
      <c r="F14" s="88">
        <f>E14*D14</f>
        <v>0</v>
      </c>
      <c r="G14" s="108">
        <v>0</v>
      </c>
      <c r="H14" s="84">
        <f>SUM(E14)</f>
        <v>0</v>
      </c>
      <c r="I14" s="85">
        <f>H14*G14</f>
        <v>0</v>
      </c>
    </row>
    <row r="15" spans="1:9" s="10" customFormat="1" ht="17.25">
      <c r="A15" s="19"/>
      <c r="B15" s="94"/>
      <c r="C15" s="29"/>
      <c r="D15" s="103"/>
      <c r="E15" s="87"/>
      <c r="F15" s="88"/>
      <c r="G15" s="108"/>
      <c r="H15" s="84"/>
      <c r="I15" s="85"/>
    </row>
    <row r="16" spans="1:9" s="10" customFormat="1" ht="17.25" customHeight="1">
      <c r="A16" s="19"/>
      <c r="B16" s="64"/>
      <c r="C16" s="32"/>
      <c r="D16" s="132" t="s">
        <v>19</v>
      </c>
      <c r="E16" s="133"/>
      <c r="F16" s="134"/>
      <c r="G16" s="132" t="s">
        <v>20</v>
      </c>
      <c r="H16" s="133"/>
      <c r="I16" s="134"/>
    </row>
    <row r="17" spans="1:9" s="10" customFormat="1" ht="17.25">
      <c r="A17" s="19"/>
      <c r="B17" s="48"/>
      <c r="C17" s="27" t="s">
        <v>97</v>
      </c>
      <c r="D17" s="28"/>
      <c r="E17" s="27"/>
      <c r="F17" s="49">
        <f>SUM(F6:F14)</f>
        <v>0</v>
      </c>
      <c r="G17" s="69"/>
      <c r="H17" s="111"/>
      <c r="I17" s="49">
        <f>SUM(I6:I14)</f>
        <v>0</v>
      </c>
    </row>
  </sheetData>
  <mergeCells count="4">
    <mergeCell ref="D2:F2"/>
    <mergeCell ref="G2:I2"/>
    <mergeCell ref="D16:F16"/>
    <mergeCell ref="G16:I1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9 H10 H11 H12 H14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37"/>
  <sheetViews>
    <sheetView tabSelected="1" view="pageBreakPreview" zoomScaleNormal="100" zoomScaleSheetLayoutView="100" workbookViewId="0">
      <selection activeCell="A5" sqref="A5:D33"/>
    </sheetView>
  </sheetViews>
  <sheetFormatPr defaultColWidth="9.28515625" defaultRowHeight="14.25"/>
  <cols>
    <col min="1" max="1" width="5.7109375" style="2" customWidth="1"/>
    <col min="2" max="2" width="61" style="35" customWidth="1"/>
    <col min="3" max="3" width="5.7109375" style="1" customWidth="1"/>
    <col min="4" max="4" width="8.5703125" style="4" customWidth="1"/>
    <col min="5" max="5" width="10.7109375" style="5" customWidth="1"/>
    <col min="6" max="6" width="16.42578125" style="6" customWidth="1"/>
    <col min="7" max="7" width="8.5703125" style="23" customWidth="1"/>
    <col min="8" max="8" width="10.7109375" style="24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10" customFormat="1" ht="17.25">
      <c r="A1" s="11"/>
      <c r="B1" s="38"/>
      <c r="D1" s="20"/>
      <c r="E1" s="21"/>
      <c r="F1" s="22"/>
      <c r="G1" s="23"/>
      <c r="H1" s="24"/>
    </row>
    <row r="2" spans="1:9" s="10" customFormat="1" ht="17.25">
      <c r="A2" s="11"/>
      <c r="B2" s="38"/>
      <c r="D2" s="132" t="s">
        <v>19</v>
      </c>
      <c r="E2" s="133"/>
      <c r="F2" s="134"/>
      <c r="G2" s="132" t="s">
        <v>20</v>
      </c>
      <c r="H2" s="133"/>
      <c r="I2" s="134"/>
    </row>
    <row r="3" spans="1:9">
      <c r="A3" s="50" t="s">
        <v>21</v>
      </c>
      <c r="B3" s="51" t="s">
        <v>22</v>
      </c>
      <c r="C3" s="51" t="s">
        <v>23</v>
      </c>
      <c r="D3" s="51" t="s">
        <v>24</v>
      </c>
      <c r="E3" s="52" t="s">
        <v>25</v>
      </c>
      <c r="F3" s="63" t="s">
        <v>26</v>
      </c>
      <c r="G3" s="51" t="s">
        <v>24</v>
      </c>
      <c r="H3" s="52" t="s">
        <v>25</v>
      </c>
      <c r="I3" s="63" t="s">
        <v>26</v>
      </c>
    </row>
    <row r="4" spans="1:9" s="10" customFormat="1" ht="17.25">
      <c r="A4" s="11"/>
      <c r="B4" s="38"/>
      <c r="D4" s="20"/>
      <c r="E4" s="21"/>
      <c r="F4" s="22"/>
      <c r="G4" s="23"/>
      <c r="H4" s="24"/>
    </row>
    <row r="5" spans="1:9" s="10" customFormat="1" ht="18" thickBot="1">
      <c r="A5" s="12">
        <v>6</v>
      </c>
      <c r="B5" s="36" t="s">
        <v>7</v>
      </c>
      <c r="C5" s="13"/>
      <c r="D5" s="14"/>
      <c r="E5" s="15"/>
      <c r="F5" s="16"/>
      <c r="G5" s="16"/>
      <c r="H5" s="16"/>
      <c r="I5" s="16"/>
    </row>
    <row r="6" spans="1:9" s="10" customFormat="1" ht="17.25">
      <c r="A6" s="17"/>
      <c r="B6" s="112" t="s">
        <v>143</v>
      </c>
      <c r="C6" s="18"/>
      <c r="D6" s="61"/>
      <c r="E6" s="5"/>
      <c r="F6" s="6"/>
      <c r="G6" s="23"/>
      <c r="H6" s="24"/>
    </row>
    <row r="7" spans="1:9" s="10" customFormat="1" ht="24">
      <c r="A7" s="41">
        <f>MAX(A5:A6)+0.01</f>
        <v>6.01</v>
      </c>
      <c r="B7" s="113" t="s">
        <v>144</v>
      </c>
      <c r="C7" s="29" t="s">
        <v>30</v>
      </c>
      <c r="D7" s="103">
        <v>1</v>
      </c>
      <c r="E7" s="87">
        <v>0</v>
      </c>
      <c r="F7" s="88">
        <f>E7*D7</f>
        <v>0</v>
      </c>
      <c r="G7" s="108">
        <v>0</v>
      </c>
      <c r="H7" s="84">
        <f>SUM(E7)</f>
        <v>0</v>
      </c>
      <c r="I7" s="85">
        <f>H7*G7</f>
        <v>0</v>
      </c>
    </row>
    <row r="8" spans="1:9" s="10" customFormat="1" ht="17.25">
      <c r="A8" s="41">
        <f>MAX(A7:A7)+0.01</f>
        <v>6.02</v>
      </c>
      <c r="B8" s="70" t="s">
        <v>145</v>
      </c>
      <c r="C8" s="29" t="s">
        <v>30</v>
      </c>
      <c r="D8" s="103">
        <v>1</v>
      </c>
      <c r="E8" s="87">
        <v>0</v>
      </c>
      <c r="F8" s="88">
        <f>E8*D8</f>
        <v>0</v>
      </c>
      <c r="G8" s="108">
        <v>0</v>
      </c>
      <c r="H8" s="84">
        <f>SUM(E8)</f>
        <v>0</v>
      </c>
      <c r="I8" s="85">
        <f>H8*G8</f>
        <v>0</v>
      </c>
    </row>
    <row r="9" spans="1:9" s="10" customFormat="1" ht="17.25">
      <c r="A9" s="41">
        <f>MAX(A8:A8)+0.01</f>
        <v>6.0299999999999994</v>
      </c>
      <c r="B9" s="70" t="s">
        <v>146</v>
      </c>
      <c r="C9" s="29" t="s">
        <v>30</v>
      </c>
      <c r="D9" s="103">
        <v>1</v>
      </c>
      <c r="E9" s="87">
        <v>0</v>
      </c>
      <c r="F9" s="88">
        <f>E9*D9</f>
        <v>0</v>
      </c>
      <c r="G9" s="108">
        <v>0</v>
      </c>
      <c r="H9" s="84">
        <f>SUM(E9)</f>
        <v>0</v>
      </c>
      <c r="I9" s="85">
        <f>H9*G9</f>
        <v>0</v>
      </c>
    </row>
    <row r="10" spans="1:9" s="10" customFormat="1" ht="36">
      <c r="A10" s="41">
        <f>MAX(A8:A9)+0.01</f>
        <v>6.0399999999999991</v>
      </c>
      <c r="B10" s="62" t="s">
        <v>147</v>
      </c>
      <c r="C10" s="32"/>
      <c r="D10" s="103"/>
      <c r="E10" s="87"/>
      <c r="F10" s="88"/>
      <c r="G10" s="108"/>
      <c r="H10" s="84"/>
      <c r="I10" s="85"/>
    </row>
    <row r="11" spans="1:9" s="10" customFormat="1" ht="17.25">
      <c r="A11" s="41"/>
      <c r="B11" s="62" t="s">
        <v>148</v>
      </c>
      <c r="C11" s="32"/>
      <c r="D11" s="103"/>
      <c r="E11" s="87"/>
      <c r="F11" s="88"/>
      <c r="G11" s="108"/>
      <c r="H11" s="84"/>
      <c r="I11" s="85"/>
    </row>
    <row r="12" spans="1:9" s="10" customFormat="1" ht="17.25">
      <c r="A12" s="41"/>
      <c r="B12" s="62" t="s">
        <v>149</v>
      </c>
      <c r="C12" s="32"/>
      <c r="D12" s="103"/>
      <c r="E12" s="87"/>
      <c r="F12" s="88"/>
      <c r="G12" s="108"/>
      <c r="H12" s="84"/>
      <c r="I12" s="85"/>
    </row>
    <row r="13" spans="1:9" s="10" customFormat="1" ht="17.25">
      <c r="A13" s="41"/>
      <c r="B13" s="62" t="s">
        <v>150</v>
      </c>
      <c r="C13" s="32"/>
      <c r="D13" s="103"/>
      <c r="E13" s="87"/>
      <c r="F13" s="88"/>
      <c r="G13" s="108"/>
      <c r="H13" s="84"/>
      <c r="I13" s="85"/>
    </row>
    <row r="14" spans="1:9" s="10" customFormat="1" ht="17.25">
      <c r="A14" s="41"/>
      <c r="B14" s="62" t="s">
        <v>151</v>
      </c>
      <c r="C14" s="32"/>
      <c r="D14" s="103"/>
      <c r="E14" s="87"/>
      <c r="F14" s="88"/>
      <c r="G14" s="108"/>
      <c r="H14" s="84"/>
      <c r="I14" s="85"/>
    </row>
    <row r="15" spans="1:9" s="10" customFormat="1" ht="17.25">
      <c r="A15" s="41"/>
      <c r="B15" s="62" t="s">
        <v>152</v>
      </c>
      <c r="C15" s="115"/>
      <c r="D15" s="116"/>
      <c r="E15" s="87"/>
      <c r="F15" s="88"/>
      <c r="G15" s="108"/>
      <c r="H15" s="84"/>
      <c r="I15" s="85"/>
    </row>
    <row r="16" spans="1:9" s="10" customFormat="1" ht="36">
      <c r="A16" s="41">
        <f>MAX(A10:A15)+0.01</f>
        <v>6.0499999999999989</v>
      </c>
      <c r="B16" s="62" t="s">
        <v>153</v>
      </c>
      <c r="C16" s="32"/>
      <c r="D16" s="103"/>
      <c r="E16" s="87"/>
      <c r="F16" s="88"/>
      <c r="G16" s="108"/>
      <c r="H16" s="84"/>
      <c r="I16" s="85"/>
    </row>
    <row r="17" spans="1:9" s="10" customFormat="1" ht="17.25">
      <c r="A17" s="41"/>
      <c r="B17" s="117" t="s">
        <v>154</v>
      </c>
      <c r="C17" s="32"/>
      <c r="D17" s="103"/>
      <c r="E17" s="87"/>
      <c r="F17" s="88"/>
      <c r="G17" s="108"/>
      <c r="H17" s="84"/>
      <c r="I17" s="85"/>
    </row>
    <row r="18" spans="1:9" s="10" customFormat="1" ht="24">
      <c r="A18" s="41"/>
      <c r="B18" s="117" t="s">
        <v>155</v>
      </c>
      <c r="C18" s="115"/>
      <c r="D18" s="116"/>
      <c r="E18" s="87"/>
      <c r="F18" s="88"/>
      <c r="G18" s="108"/>
      <c r="H18" s="84"/>
      <c r="I18" s="85"/>
    </row>
    <row r="19" spans="1:9" s="10" customFormat="1" ht="24">
      <c r="A19" s="41">
        <f>MAX(A13:A18)+0.01</f>
        <v>6.0599999999999987</v>
      </c>
      <c r="B19" s="64" t="s">
        <v>156</v>
      </c>
      <c r="C19" s="32" t="s">
        <v>30</v>
      </c>
      <c r="D19" s="103">
        <v>1</v>
      </c>
      <c r="E19" s="87">
        <v>0</v>
      </c>
      <c r="F19" s="88">
        <f>E19*D19</f>
        <v>0</v>
      </c>
      <c r="G19" s="108">
        <v>0</v>
      </c>
      <c r="H19" s="84">
        <f>SUM(E19)</f>
        <v>0</v>
      </c>
      <c r="I19" s="85">
        <f>H19*G19</f>
        <v>0</v>
      </c>
    </row>
    <row r="20" spans="1:9" s="10" customFormat="1" ht="17.25">
      <c r="A20" s="41"/>
      <c r="B20" s="89"/>
      <c r="C20" s="29"/>
      <c r="D20" s="103"/>
      <c r="E20" s="87"/>
      <c r="F20" s="88"/>
      <c r="G20" s="108"/>
      <c r="H20" s="84"/>
      <c r="I20" s="85"/>
    </row>
    <row r="21" spans="1:9" s="10" customFormat="1" ht="24">
      <c r="A21" s="41">
        <f>MAX(A15:A20)+0.01</f>
        <v>6.0699999999999985</v>
      </c>
      <c r="B21" s="64" t="s">
        <v>157</v>
      </c>
      <c r="C21" s="29" t="s">
        <v>28</v>
      </c>
      <c r="D21" s="103">
        <v>18</v>
      </c>
      <c r="E21" s="87">
        <v>0</v>
      </c>
      <c r="F21" s="88">
        <f>E21*D21</f>
        <v>0</v>
      </c>
      <c r="G21" s="108">
        <v>0</v>
      </c>
      <c r="H21" s="84">
        <f>SUM(E21)</f>
        <v>0</v>
      </c>
      <c r="I21" s="85">
        <f>H21*G21</f>
        <v>0</v>
      </c>
    </row>
    <row r="22" spans="1:9" s="10" customFormat="1" ht="17.25">
      <c r="A22" s="41"/>
      <c r="B22" s="64"/>
      <c r="C22" s="29"/>
      <c r="D22" s="103"/>
      <c r="E22" s="87"/>
      <c r="F22" s="88"/>
      <c r="G22" s="108"/>
      <c r="H22" s="84"/>
      <c r="I22" s="85"/>
    </row>
    <row r="23" spans="1:9" s="10" customFormat="1" ht="36">
      <c r="A23" s="41">
        <f>MAX(A16:A22)+0.01</f>
        <v>6.0799999999999983</v>
      </c>
      <c r="B23" s="70" t="s">
        <v>158</v>
      </c>
      <c r="C23" s="29" t="s">
        <v>159</v>
      </c>
      <c r="D23" s="103">
        <v>8</v>
      </c>
      <c r="E23" s="87">
        <v>0</v>
      </c>
      <c r="F23" s="88">
        <f>E23*D23</f>
        <v>0</v>
      </c>
      <c r="G23" s="108">
        <v>0</v>
      </c>
      <c r="H23" s="84">
        <f>SUM(E23)</f>
        <v>0</v>
      </c>
      <c r="I23" s="85">
        <f>H23*G23</f>
        <v>0</v>
      </c>
    </row>
    <row r="24" spans="1:9" s="10" customFormat="1" ht="17.25">
      <c r="A24" s="41"/>
      <c r="B24" s="89"/>
      <c r="C24" s="29"/>
      <c r="D24" s="103"/>
      <c r="E24" s="87"/>
      <c r="F24" s="88"/>
      <c r="G24" s="108"/>
      <c r="H24" s="84"/>
      <c r="I24" s="85"/>
    </row>
    <row r="25" spans="1:9" s="10" customFormat="1" ht="17.25">
      <c r="A25" s="41">
        <f>MAX(A16:A22)+0.01</f>
        <v>6.0799999999999983</v>
      </c>
      <c r="B25" s="70" t="s">
        <v>160</v>
      </c>
      <c r="C25" s="29" t="s">
        <v>30</v>
      </c>
      <c r="D25" s="103">
        <v>1</v>
      </c>
      <c r="E25" s="87">
        <v>0</v>
      </c>
      <c r="F25" s="88">
        <f>E25*D25</f>
        <v>0</v>
      </c>
      <c r="G25" s="108">
        <v>0</v>
      </c>
      <c r="H25" s="84">
        <f>SUM(E25)</f>
        <v>0</v>
      </c>
      <c r="I25" s="85">
        <f>H25*G25</f>
        <v>0</v>
      </c>
    </row>
    <row r="26" spans="1:9" s="10" customFormat="1" ht="17.25">
      <c r="A26" s="41"/>
      <c r="B26" s="89"/>
      <c r="C26" s="29"/>
      <c r="D26" s="103"/>
      <c r="E26" s="87"/>
      <c r="F26" s="88"/>
      <c r="G26" s="108"/>
      <c r="H26" s="84"/>
      <c r="I26" s="85"/>
    </row>
    <row r="27" spans="1:9" s="10" customFormat="1" ht="24">
      <c r="A27" s="41">
        <f>MAX(A17:A24)+0.01</f>
        <v>6.0899999999999981</v>
      </c>
      <c r="B27" s="70" t="s">
        <v>161</v>
      </c>
      <c r="C27" s="29" t="s">
        <v>30</v>
      </c>
      <c r="D27" s="103">
        <v>1</v>
      </c>
      <c r="E27" s="87">
        <v>0</v>
      </c>
      <c r="F27" s="88">
        <f>E27*D27</f>
        <v>0</v>
      </c>
      <c r="G27" s="108">
        <v>0</v>
      </c>
      <c r="H27" s="84">
        <f>SUM(E27)</f>
        <v>0</v>
      </c>
      <c r="I27" s="85">
        <f>H27*G27</f>
        <v>0</v>
      </c>
    </row>
    <row r="28" spans="1:9" s="10" customFormat="1" ht="17.25">
      <c r="A28" s="41"/>
      <c r="B28" s="89"/>
      <c r="C28" s="29"/>
      <c r="D28" s="103"/>
      <c r="E28" s="87"/>
      <c r="F28" s="88"/>
      <c r="G28" s="108"/>
      <c r="H28" s="84"/>
      <c r="I28" s="85"/>
    </row>
    <row r="29" spans="1:9" s="10" customFormat="1" ht="24">
      <c r="A29" s="41">
        <f>MAX(A12:A28)+0.01</f>
        <v>6.0999999999999979</v>
      </c>
      <c r="B29" s="70" t="s">
        <v>162</v>
      </c>
      <c r="C29" s="29" t="s">
        <v>30</v>
      </c>
      <c r="D29" s="103">
        <v>1</v>
      </c>
      <c r="E29" s="87">
        <v>0</v>
      </c>
      <c r="F29" s="88">
        <f>E29*D29</f>
        <v>0</v>
      </c>
      <c r="G29" s="108">
        <v>0</v>
      </c>
      <c r="H29" s="84">
        <f>SUM(E29)</f>
        <v>0</v>
      </c>
      <c r="I29" s="85">
        <f>H29*G29</f>
        <v>0</v>
      </c>
    </row>
    <row r="30" spans="1:9" s="10" customFormat="1" ht="17.25">
      <c r="A30" s="41"/>
      <c r="B30" s="97"/>
      <c r="C30" s="29"/>
      <c r="D30" s="103"/>
      <c r="E30" s="87"/>
      <c r="F30" s="88"/>
      <c r="G30" s="108"/>
      <c r="H30" s="84"/>
      <c r="I30" s="85"/>
    </row>
    <row r="31" spans="1:9" s="10" customFormat="1" ht="17.25">
      <c r="A31" s="41">
        <f>MAX(A14:A30)+0.01</f>
        <v>6.1099999999999977</v>
      </c>
      <c r="B31" s="97" t="s">
        <v>163</v>
      </c>
      <c r="C31" s="29" t="s">
        <v>30</v>
      </c>
      <c r="D31" s="103">
        <v>1</v>
      </c>
      <c r="E31" s="87">
        <v>0</v>
      </c>
      <c r="F31" s="88">
        <f>E31*D31</f>
        <v>0</v>
      </c>
      <c r="G31" s="108">
        <v>0</v>
      </c>
      <c r="H31" s="84">
        <f>SUM(E31)</f>
        <v>0</v>
      </c>
      <c r="I31" s="85">
        <f>H31*G31</f>
        <v>0</v>
      </c>
    </row>
    <row r="32" spans="1:9" s="10" customFormat="1" ht="17.25">
      <c r="A32" s="41"/>
      <c r="B32" s="97"/>
      <c r="C32" s="29"/>
      <c r="D32" s="103"/>
      <c r="E32" s="87"/>
      <c r="F32" s="88"/>
      <c r="G32" s="108"/>
      <c r="H32" s="84"/>
      <c r="I32" s="85"/>
    </row>
    <row r="33" spans="1:9" s="10" customFormat="1" ht="24">
      <c r="A33" s="41">
        <f>MAX(A16:A32)+0.01</f>
        <v>6.1199999999999974</v>
      </c>
      <c r="B33" s="97" t="s">
        <v>164</v>
      </c>
      <c r="C33" s="29" t="s">
        <v>30</v>
      </c>
      <c r="D33" s="103">
        <v>1</v>
      </c>
      <c r="E33" s="87">
        <v>0</v>
      </c>
      <c r="F33" s="88">
        <f>E33*D33</f>
        <v>0</v>
      </c>
      <c r="G33" s="108">
        <v>0</v>
      </c>
      <c r="H33" s="84">
        <f>SUM(E33)</f>
        <v>0</v>
      </c>
      <c r="I33" s="85">
        <f>H33*G33</f>
        <v>0</v>
      </c>
    </row>
    <row r="34" spans="1:9" s="10" customFormat="1" ht="17.25">
      <c r="A34" s="41"/>
      <c r="B34" s="97"/>
      <c r="C34" s="29"/>
      <c r="D34" s="103"/>
      <c r="E34" s="87"/>
      <c r="F34" s="88"/>
      <c r="G34" s="108"/>
      <c r="H34" s="84"/>
      <c r="I34" s="85"/>
    </row>
    <row r="35" spans="1:9" s="10" customFormat="1" ht="17.25">
      <c r="A35" s="19"/>
      <c r="B35" s="94"/>
      <c r="C35" s="29"/>
      <c r="D35" s="103"/>
      <c r="E35" s="87"/>
      <c r="F35" s="88"/>
      <c r="G35" s="108"/>
      <c r="H35" s="84"/>
      <c r="I35" s="85"/>
    </row>
    <row r="36" spans="1:9" s="10" customFormat="1" ht="17.25" customHeight="1">
      <c r="A36" s="19"/>
      <c r="B36" s="64"/>
      <c r="C36" s="32"/>
      <c r="D36" s="132" t="s">
        <v>19</v>
      </c>
      <c r="E36" s="133"/>
      <c r="F36" s="134"/>
      <c r="G36" s="132" t="s">
        <v>20</v>
      </c>
      <c r="H36" s="133"/>
      <c r="I36" s="134"/>
    </row>
    <row r="37" spans="1:9" s="10" customFormat="1" ht="17.25">
      <c r="A37" s="19"/>
      <c r="B37" s="48"/>
      <c r="C37" s="27" t="s">
        <v>97</v>
      </c>
      <c r="D37" s="28"/>
      <c r="E37" s="27"/>
      <c r="F37" s="49">
        <f>SUM(F7:F34)</f>
        <v>0</v>
      </c>
      <c r="G37" s="69"/>
      <c r="H37" s="111"/>
      <c r="I37" s="49">
        <f>SUM(I7:I34)</f>
        <v>0</v>
      </c>
    </row>
  </sheetData>
  <mergeCells count="4">
    <mergeCell ref="D2:F2"/>
    <mergeCell ref="G2:I2"/>
    <mergeCell ref="D36:F36"/>
    <mergeCell ref="G36:I36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7 H8 H21 H23 H27 H29 H31 H19 H9 H25 H3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'0-REK'!Print_Area</vt:lpstr>
      <vt:lpstr>'1-STIK_SEST'!Print_Area</vt:lpstr>
      <vt:lpstr>'2-OPREMA'!Print_Area</vt:lpstr>
      <vt:lpstr>'3-KABLI_KP_CEVI'!Print_Area</vt:lpstr>
      <vt:lpstr>'4-IZEN_POT'!Print_Area</vt:lpstr>
      <vt:lpstr>'5-STRELOVOD'!Print_Area</vt:lpstr>
      <vt:lpstr>'6-PRIPRAVA'!Print_Area</vt:lpstr>
      <vt:lpstr>'1-STIK_SEST'!Print_Titles</vt:lpstr>
      <vt:lpstr>'2-OPREMA'!Print_Titles</vt:lpstr>
      <vt:lpstr>'3-KABLI_KP_CEVI'!Print_Titles</vt:lpstr>
      <vt:lpstr>'4-IZEN_POT'!Print_Titles</vt:lpstr>
      <vt:lpstr>'5-STRELOVOD'!Print_Titles</vt:lpstr>
      <vt:lpstr>'6-PRIPRAVA'!Print_Titles</vt:lpstr>
    </vt:vector>
  </TitlesOfParts>
  <Manager/>
  <Company>Kradex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</dc:creator>
  <cp:keywords/>
  <dc:description/>
  <cp:lastModifiedBy>Monika Kovačič</cp:lastModifiedBy>
  <cp:revision/>
  <dcterms:created xsi:type="dcterms:W3CDTF">2006-05-15T18:21:44Z</dcterms:created>
  <dcterms:modified xsi:type="dcterms:W3CDTF">2024-04-12T14:01:01Z</dcterms:modified>
  <cp:category/>
  <cp:contentStatus/>
</cp:coreProperties>
</file>